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1415" windowHeight="5130"/>
  </bookViews>
  <sheets>
    <sheet name="بطاقة علامات bt3  محاسبة " sheetId="1" r:id="rId1"/>
    <sheet name="bt3 محاسبة ومعلوماتية" sheetId="2" r:id="rId2"/>
  </sheets>
  <definedNames>
    <definedName name="allsheet">#REF!</definedName>
    <definedName name="avgf1">'bt3 محاسبة ومعلوماتية'!$A$74:$V$99</definedName>
    <definedName name="avgfasl2">'bt3 محاسبة ومعلوماتية'!$A$173:$V$198</definedName>
    <definedName name="fasl1">'bt3 محاسبة ومعلوماتية'!$A$74:$V$99</definedName>
    <definedName name="fasl2">'bt3 محاسبة ومعلوماتية'!$A$140:$V$165</definedName>
    <definedName name="final">'bt3 محاسبة ومعلوماتية'!$A$206:$V$231</definedName>
    <definedName name="sa3ye2">'bt3 محاسبة ومعلوماتية'!$A$107:$V$132</definedName>
    <definedName name="stdid">'bt3 محاسبة ومعلوماتية'!$A$8:$A$19</definedName>
    <definedName name="stdid1">'bt3 محاسبة ومعلوماتية'!$A$8:$A$31</definedName>
    <definedName name="stdno">#REF!</definedName>
  </definedNames>
  <calcPr calcId="145621"/>
</workbook>
</file>

<file path=xl/calcChain.xml><?xml version="1.0" encoding="utf-8"?>
<calcChain xmlns="http://schemas.openxmlformats.org/spreadsheetml/2006/main">
  <c r="N16" i="1" l="1"/>
  <c r="M16" i="1"/>
  <c r="L16" i="1"/>
  <c r="K16" i="1"/>
  <c r="J16" i="1"/>
  <c r="I16" i="1"/>
  <c r="H16" i="1"/>
  <c r="G16" i="1"/>
  <c r="F16" i="1"/>
  <c r="E16" i="1"/>
  <c r="D16" i="1"/>
  <c r="C16" i="1"/>
  <c r="J15" i="1"/>
  <c r="K15" i="1"/>
  <c r="L15" i="1"/>
  <c r="M15" i="1"/>
  <c r="N15" i="1"/>
  <c r="N14" i="1"/>
  <c r="M14" i="1"/>
  <c r="L14" i="1"/>
  <c r="K14" i="1"/>
  <c r="J14" i="1"/>
  <c r="I15" i="1"/>
  <c r="I14" i="1"/>
  <c r="H15" i="1"/>
  <c r="H14" i="1"/>
  <c r="G15" i="1"/>
  <c r="G14" i="1"/>
  <c r="F15" i="1"/>
  <c r="F14" i="1"/>
  <c r="E15" i="1"/>
  <c r="E14" i="1"/>
  <c r="D15" i="1"/>
  <c r="D14" i="1"/>
  <c r="N12" i="1"/>
  <c r="M12" i="1"/>
  <c r="L12" i="1"/>
  <c r="K12" i="1"/>
  <c r="J12" i="1"/>
  <c r="I12" i="1"/>
  <c r="H12" i="1"/>
  <c r="G12" i="1"/>
  <c r="F12" i="1"/>
  <c r="E12" i="1"/>
  <c r="D12" i="1"/>
  <c r="N11" i="1"/>
  <c r="M11" i="1"/>
  <c r="L11" i="1"/>
  <c r="K11" i="1"/>
  <c r="J11" i="1"/>
  <c r="I11" i="1"/>
  <c r="H11" i="1"/>
  <c r="G11" i="1"/>
  <c r="F11" i="1"/>
  <c r="E11" i="1"/>
  <c r="D11" i="1"/>
  <c r="C11" i="1"/>
  <c r="C15" i="1"/>
  <c r="C14" i="1"/>
  <c r="C12" i="1"/>
  <c r="E79" i="2"/>
  <c r="F79" i="2"/>
  <c r="G79" i="2"/>
  <c r="H79" i="2"/>
  <c r="I79" i="2"/>
  <c r="J79" i="2"/>
  <c r="K79" i="2"/>
  <c r="L79" i="2"/>
  <c r="M79" i="2"/>
  <c r="N79" i="2"/>
  <c r="O79" i="2"/>
  <c r="E80" i="2"/>
  <c r="F80" i="2"/>
  <c r="G80" i="2"/>
  <c r="H80" i="2"/>
  <c r="I80" i="2"/>
  <c r="J80" i="2"/>
  <c r="K80" i="2"/>
  <c r="L80" i="2"/>
  <c r="M80" i="2"/>
  <c r="N80" i="2"/>
  <c r="O80" i="2"/>
  <c r="E78" i="2"/>
  <c r="F78" i="2"/>
  <c r="G78" i="2"/>
  <c r="H78" i="2"/>
  <c r="I78" i="2"/>
  <c r="J78" i="2"/>
  <c r="K78" i="2"/>
  <c r="L78" i="2"/>
  <c r="M78" i="2"/>
  <c r="N78" i="2"/>
  <c r="O78" i="2"/>
  <c r="E77" i="2"/>
  <c r="F77" i="2"/>
  <c r="G77" i="2"/>
  <c r="H77" i="2"/>
  <c r="I77" i="2"/>
  <c r="J77" i="2"/>
  <c r="K77" i="2"/>
  <c r="L77" i="2"/>
  <c r="M77" i="2"/>
  <c r="N77" i="2"/>
  <c r="O77" i="2"/>
  <c r="E76" i="2"/>
  <c r="F76" i="2"/>
  <c r="G76" i="2"/>
  <c r="H76" i="2"/>
  <c r="I76" i="2"/>
  <c r="J76" i="2"/>
  <c r="K76" i="2"/>
  <c r="L76" i="2"/>
  <c r="M76" i="2"/>
  <c r="N76" i="2"/>
  <c r="O76" i="2"/>
  <c r="D76" i="2"/>
  <c r="D77" i="2"/>
  <c r="D78" i="2"/>
  <c r="D79" i="2"/>
  <c r="D80" i="2"/>
  <c r="S43" i="2"/>
  <c r="T43" i="2" s="1"/>
  <c r="S44" i="2"/>
  <c r="T44" i="2" s="1"/>
  <c r="S45" i="2"/>
  <c r="T45" i="2" s="1"/>
  <c r="S46" i="2"/>
  <c r="T46" i="2" s="1"/>
  <c r="R12" i="1"/>
  <c r="U17" i="1"/>
  <c r="U16" i="1"/>
  <c r="T220" i="2"/>
  <c r="T221" i="2"/>
  <c r="U221" i="2" s="1"/>
  <c r="T222" i="2"/>
  <c r="T223" i="2"/>
  <c r="U223" i="2" s="1"/>
  <c r="T224" i="2"/>
  <c r="T225" i="2"/>
  <c r="U225" i="2" s="1"/>
  <c r="T226" i="2"/>
  <c r="T227" i="2"/>
  <c r="U227" i="2" s="1"/>
  <c r="T228" i="2"/>
  <c r="T229" i="2"/>
  <c r="U229" i="2" s="1"/>
  <c r="T230" i="2"/>
  <c r="T231" i="2"/>
  <c r="U231" i="2" s="1"/>
  <c r="U220" i="2"/>
  <c r="U222" i="2"/>
  <c r="U224" i="2"/>
  <c r="U226" i="2"/>
  <c r="U228" i="2"/>
  <c r="U230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O176" i="2"/>
  <c r="O209" i="2" s="1"/>
  <c r="O177" i="2"/>
  <c r="O210" i="2" s="1"/>
  <c r="O178" i="2"/>
  <c r="O211" i="2" s="1"/>
  <c r="O179" i="2"/>
  <c r="O212" i="2" s="1"/>
  <c r="O180" i="2"/>
  <c r="O181" i="2"/>
  <c r="O182" i="2"/>
  <c r="O215" i="2" s="1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N176" i="2"/>
  <c r="N209" i="2" s="1"/>
  <c r="N177" i="2"/>
  <c r="N210" i="2" s="1"/>
  <c r="N178" i="2"/>
  <c r="N211" i="2" s="1"/>
  <c r="N179" i="2"/>
  <c r="N212" i="2" s="1"/>
  <c r="N180" i="2"/>
  <c r="N181" i="2"/>
  <c r="N214" i="2" s="1"/>
  <c r="N182" i="2"/>
  <c r="N183" i="2"/>
  <c r="N216" i="2" s="1"/>
  <c r="N184" i="2"/>
  <c r="N185" i="2"/>
  <c r="N218" i="2" s="1"/>
  <c r="N186" i="2"/>
  <c r="N187" i="2"/>
  <c r="N220" i="2" s="1"/>
  <c r="N188" i="2"/>
  <c r="N189" i="2"/>
  <c r="N222" i="2" s="1"/>
  <c r="N190" i="2"/>
  <c r="N191" i="2"/>
  <c r="N224" i="2" s="1"/>
  <c r="N192" i="2"/>
  <c r="N193" i="2"/>
  <c r="N194" i="2"/>
  <c r="N195" i="2"/>
  <c r="N196" i="2"/>
  <c r="N197" i="2"/>
  <c r="N198" i="2"/>
  <c r="M176" i="2"/>
  <c r="M209" i="2" s="1"/>
  <c r="M177" i="2"/>
  <c r="M210" i="2" s="1"/>
  <c r="M178" i="2"/>
  <c r="M211" i="2" s="1"/>
  <c r="M179" i="2"/>
  <c r="M212" i="2" s="1"/>
  <c r="M180" i="2"/>
  <c r="M181" i="2"/>
  <c r="M182" i="2"/>
  <c r="M215" i="2" s="1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L176" i="2"/>
  <c r="L209" i="2" s="1"/>
  <c r="L177" i="2"/>
  <c r="L210" i="2" s="1"/>
  <c r="L178" i="2"/>
  <c r="L211" i="2" s="1"/>
  <c r="L179" i="2"/>
  <c r="L212" i="2" s="1"/>
  <c r="L180" i="2"/>
  <c r="L181" i="2"/>
  <c r="L214" i="2" s="1"/>
  <c r="L182" i="2"/>
  <c r="L183" i="2"/>
  <c r="L216" i="2" s="1"/>
  <c r="L184" i="2"/>
  <c r="L185" i="2"/>
  <c r="L218" i="2" s="1"/>
  <c r="L186" i="2"/>
  <c r="L187" i="2"/>
  <c r="L220" i="2" s="1"/>
  <c r="L188" i="2"/>
  <c r="L189" i="2"/>
  <c r="L222" i="2" s="1"/>
  <c r="L190" i="2"/>
  <c r="L191" i="2"/>
  <c r="L224" i="2" s="1"/>
  <c r="L192" i="2"/>
  <c r="L193" i="2"/>
  <c r="L194" i="2"/>
  <c r="L195" i="2"/>
  <c r="L196" i="2"/>
  <c r="L197" i="2"/>
  <c r="L198" i="2"/>
  <c r="K176" i="2"/>
  <c r="K209" i="2" s="1"/>
  <c r="K177" i="2"/>
  <c r="K210" i="2" s="1"/>
  <c r="K178" i="2"/>
  <c r="K211" i="2" s="1"/>
  <c r="K179" i="2"/>
  <c r="K212" i="2" s="1"/>
  <c r="K180" i="2"/>
  <c r="K181" i="2"/>
  <c r="K182" i="2"/>
  <c r="K215" i="2" s="1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J176" i="2"/>
  <c r="J209" i="2" s="1"/>
  <c r="J177" i="2"/>
  <c r="J210" i="2" s="1"/>
  <c r="J178" i="2"/>
  <c r="J211" i="2" s="1"/>
  <c r="J179" i="2"/>
  <c r="J212" i="2" s="1"/>
  <c r="J180" i="2"/>
  <c r="J181" i="2"/>
  <c r="J214" i="2" s="1"/>
  <c r="J182" i="2"/>
  <c r="J183" i="2"/>
  <c r="J184" i="2"/>
  <c r="J185" i="2"/>
  <c r="J218" i="2" s="1"/>
  <c r="J186" i="2"/>
  <c r="J187" i="2"/>
  <c r="J188" i="2"/>
  <c r="J189" i="2"/>
  <c r="J222" i="2" s="1"/>
  <c r="J190" i="2"/>
  <c r="J191" i="2"/>
  <c r="J192" i="2"/>
  <c r="J193" i="2"/>
  <c r="J194" i="2"/>
  <c r="J195" i="2"/>
  <c r="J196" i="2"/>
  <c r="J197" i="2"/>
  <c r="J198" i="2"/>
  <c r="I176" i="2"/>
  <c r="I209" i="2" s="1"/>
  <c r="I177" i="2"/>
  <c r="I210" i="2" s="1"/>
  <c r="I178" i="2"/>
  <c r="I211" i="2" s="1"/>
  <c r="I179" i="2"/>
  <c r="I212" i="2" s="1"/>
  <c r="I180" i="2"/>
  <c r="I181" i="2"/>
  <c r="I182" i="2"/>
  <c r="I183" i="2"/>
  <c r="I184" i="2"/>
  <c r="I217" i="2" s="1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H176" i="2"/>
  <c r="H209" i="2" s="1"/>
  <c r="H177" i="2"/>
  <c r="H210" i="2" s="1"/>
  <c r="H178" i="2"/>
  <c r="H211" i="2" s="1"/>
  <c r="H179" i="2"/>
  <c r="H212" i="2" s="1"/>
  <c r="H180" i="2"/>
  <c r="H181" i="2"/>
  <c r="H182" i="2"/>
  <c r="H183" i="2"/>
  <c r="H216" i="2" s="1"/>
  <c r="H184" i="2"/>
  <c r="H185" i="2"/>
  <c r="H186" i="2"/>
  <c r="H187" i="2"/>
  <c r="H220" i="2" s="1"/>
  <c r="H188" i="2"/>
  <c r="H189" i="2"/>
  <c r="H190" i="2"/>
  <c r="H191" i="2"/>
  <c r="H224" i="2" s="1"/>
  <c r="H192" i="2"/>
  <c r="H193" i="2"/>
  <c r="H194" i="2"/>
  <c r="H195" i="2"/>
  <c r="H196" i="2"/>
  <c r="H197" i="2"/>
  <c r="H198" i="2"/>
  <c r="G176" i="2"/>
  <c r="G209" i="2" s="1"/>
  <c r="G177" i="2"/>
  <c r="G210" i="2" s="1"/>
  <c r="G178" i="2"/>
  <c r="G211" i="2" s="1"/>
  <c r="G179" i="2"/>
  <c r="G212" i="2" s="1"/>
  <c r="G180" i="2"/>
  <c r="G181" i="2"/>
  <c r="G182" i="2"/>
  <c r="G215" i="2" s="1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F176" i="2"/>
  <c r="F209" i="2" s="1"/>
  <c r="F177" i="2"/>
  <c r="F210" i="2" s="1"/>
  <c r="F178" i="2"/>
  <c r="F211" i="2" s="1"/>
  <c r="F179" i="2"/>
  <c r="F212" i="2" s="1"/>
  <c r="F180" i="2"/>
  <c r="F181" i="2"/>
  <c r="F214" i="2" s="1"/>
  <c r="F182" i="2"/>
  <c r="F183" i="2"/>
  <c r="F184" i="2"/>
  <c r="F185" i="2"/>
  <c r="F218" i="2" s="1"/>
  <c r="F186" i="2"/>
  <c r="F187" i="2"/>
  <c r="F188" i="2"/>
  <c r="F189" i="2"/>
  <c r="F222" i="2" s="1"/>
  <c r="F190" i="2"/>
  <c r="F191" i="2"/>
  <c r="F192" i="2"/>
  <c r="F193" i="2"/>
  <c r="F194" i="2"/>
  <c r="F195" i="2"/>
  <c r="F196" i="2"/>
  <c r="F197" i="2"/>
  <c r="F198" i="2"/>
  <c r="E176" i="2"/>
  <c r="E209" i="2" s="1"/>
  <c r="E177" i="2"/>
  <c r="E210" i="2" s="1"/>
  <c r="E178" i="2"/>
  <c r="E211" i="2" s="1"/>
  <c r="E179" i="2"/>
  <c r="E212" i="2" s="1"/>
  <c r="E180" i="2"/>
  <c r="E181" i="2"/>
  <c r="E182" i="2"/>
  <c r="E215" i="2" s="1"/>
  <c r="E183" i="2"/>
  <c r="E184" i="2"/>
  <c r="E217" i="2" s="1"/>
  <c r="E185" i="2"/>
  <c r="E186" i="2"/>
  <c r="E219" i="2" s="1"/>
  <c r="E187" i="2"/>
  <c r="E188" i="2"/>
  <c r="E221" i="2" s="1"/>
  <c r="E189" i="2"/>
  <c r="E190" i="2"/>
  <c r="E191" i="2"/>
  <c r="E192" i="2"/>
  <c r="E193" i="2"/>
  <c r="E194" i="2"/>
  <c r="E195" i="2"/>
  <c r="E196" i="2"/>
  <c r="E197" i="2"/>
  <c r="E198" i="2"/>
  <c r="D176" i="2"/>
  <c r="D177" i="2"/>
  <c r="D178" i="2"/>
  <c r="D211" i="2" s="1"/>
  <c r="D179" i="2"/>
  <c r="D212" i="2" s="1"/>
  <c r="S212" i="2" s="1"/>
  <c r="D180" i="2"/>
  <c r="D181" i="2"/>
  <c r="S181" i="2" s="1"/>
  <c r="T181" i="2" s="1"/>
  <c r="D182" i="2"/>
  <c r="D215" i="2" s="1"/>
  <c r="D183" i="2"/>
  <c r="S183" i="2" s="1"/>
  <c r="T183" i="2" s="1"/>
  <c r="D184" i="2"/>
  <c r="D217" i="2" s="1"/>
  <c r="D185" i="2"/>
  <c r="S185" i="2" s="1"/>
  <c r="T185" i="2" s="1"/>
  <c r="D186" i="2"/>
  <c r="D219" i="2" s="1"/>
  <c r="D187" i="2"/>
  <c r="D220" i="2" s="1"/>
  <c r="D188" i="2"/>
  <c r="D221" i="2" s="1"/>
  <c r="D189" i="2"/>
  <c r="D222" i="2" s="1"/>
  <c r="D190" i="2"/>
  <c r="D223" i="2" s="1"/>
  <c r="D191" i="2"/>
  <c r="D224" i="2" s="1"/>
  <c r="D192" i="2"/>
  <c r="D225" i="2" s="1"/>
  <c r="D193" i="2"/>
  <c r="D194" i="2"/>
  <c r="D195" i="2"/>
  <c r="D196" i="2"/>
  <c r="D197" i="2"/>
  <c r="D198" i="2"/>
  <c r="E175" i="2"/>
  <c r="F175" i="2"/>
  <c r="G175" i="2"/>
  <c r="H175" i="2"/>
  <c r="I175" i="2"/>
  <c r="J175" i="2"/>
  <c r="K175" i="2"/>
  <c r="L175" i="2"/>
  <c r="M175" i="2"/>
  <c r="N175" i="2"/>
  <c r="O175" i="2"/>
  <c r="D175" i="2"/>
  <c r="D208" i="2" s="1"/>
  <c r="U15" i="1"/>
  <c r="U14" i="1"/>
  <c r="U132" i="2"/>
  <c r="U13" i="1"/>
  <c r="D82" i="2"/>
  <c r="E82" i="2"/>
  <c r="F82" i="2"/>
  <c r="G82" i="2"/>
  <c r="H82" i="2"/>
  <c r="I82" i="2"/>
  <c r="J82" i="2"/>
  <c r="K82" i="2"/>
  <c r="L82" i="2"/>
  <c r="M82" i="2"/>
  <c r="N82" i="2"/>
  <c r="O82" i="2"/>
  <c r="D83" i="2"/>
  <c r="E83" i="2"/>
  <c r="F83" i="2"/>
  <c r="G83" i="2"/>
  <c r="H83" i="2"/>
  <c r="I83" i="2"/>
  <c r="J83" i="2"/>
  <c r="K83" i="2"/>
  <c r="L83" i="2"/>
  <c r="M83" i="2"/>
  <c r="N83" i="2"/>
  <c r="O83" i="2"/>
  <c r="D84" i="2"/>
  <c r="E84" i="2"/>
  <c r="F84" i="2"/>
  <c r="G84" i="2"/>
  <c r="H84" i="2"/>
  <c r="I84" i="2"/>
  <c r="J84" i="2"/>
  <c r="K84" i="2"/>
  <c r="L84" i="2"/>
  <c r="M84" i="2"/>
  <c r="N84" i="2"/>
  <c r="O84" i="2"/>
  <c r="D85" i="2"/>
  <c r="E85" i="2"/>
  <c r="F85" i="2"/>
  <c r="G85" i="2"/>
  <c r="H85" i="2"/>
  <c r="I85" i="2"/>
  <c r="J85" i="2"/>
  <c r="K85" i="2"/>
  <c r="L85" i="2"/>
  <c r="M85" i="2"/>
  <c r="N85" i="2"/>
  <c r="O85" i="2"/>
  <c r="D86" i="2"/>
  <c r="E86" i="2"/>
  <c r="F86" i="2"/>
  <c r="G86" i="2"/>
  <c r="H86" i="2"/>
  <c r="I86" i="2"/>
  <c r="J86" i="2"/>
  <c r="K86" i="2"/>
  <c r="L86" i="2"/>
  <c r="M86" i="2"/>
  <c r="N86" i="2"/>
  <c r="O86" i="2"/>
  <c r="D87" i="2"/>
  <c r="E87" i="2"/>
  <c r="F87" i="2"/>
  <c r="G87" i="2"/>
  <c r="H87" i="2"/>
  <c r="I87" i="2"/>
  <c r="J87" i="2"/>
  <c r="K87" i="2"/>
  <c r="L87" i="2"/>
  <c r="M87" i="2"/>
  <c r="N87" i="2"/>
  <c r="O87" i="2"/>
  <c r="D88" i="2"/>
  <c r="E88" i="2"/>
  <c r="F88" i="2"/>
  <c r="G88" i="2"/>
  <c r="H88" i="2"/>
  <c r="I88" i="2"/>
  <c r="J88" i="2"/>
  <c r="K88" i="2"/>
  <c r="L88" i="2"/>
  <c r="M88" i="2"/>
  <c r="N88" i="2"/>
  <c r="O88" i="2"/>
  <c r="D89" i="2"/>
  <c r="E89" i="2"/>
  <c r="F89" i="2"/>
  <c r="G89" i="2"/>
  <c r="H89" i="2"/>
  <c r="I89" i="2"/>
  <c r="J89" i="2"/>
  <c r="K89" i="2"/>
  <c r="L89" i="2"/>
  <c r="M89" i="2"/>
  <c r="N89" i="2"/>
  <c r="O89" i="2"/>
  <c r="D90" i="2"/>
  <c r="E90" i="2"/>
  <c r="F90" i="2"/>
  <c r="G90" i="2"/>
  <c r="H90" i="2"/>
  <c r="I90" i="2"/>
  <c r="J90" i="2"/>
  <c r="K90" i="2"/>
  <c r="L90" i="2"/>
  <c r="M90" i="2"/>
  <c r="N90" i="2"/>
  <c r="O90" i="2"/>
  <c r="D91" i="2"/>
  <c r="E91" i="2"/>
  <c r="F91" i="2"/>
  <c r="G91" i="2"/>
  <c r="H91" i="2"/>
  <c r="I91" i="2"/>
  <c r="J91" i="2"/>
  <c r="K91" i="2"/>
  <c r="L91" i="2"/>
  <c r="M91" i="2"/>
  <c r="N91" i="2"/>
  <c r="O91" i="2"/>
  <c r="D92" i="2"/>
  <c r="E92" i="2"/>
  <c r="F92" i="2"/>
  <c r="G92" i="2"/>
  <c r="H92" i="2"/>
  <c r="I92" i="2"/>
  <c r="J92" i="2"/>
  <c r="K92" i="2"/>
  <c r="L92" i="2"/>
  <c r="M92" i="2"/>
  <c r="N92" i="2"/>
  <c r="O92" i="2"/>
  <c r="D93" i="2"/>
  <c r="E93" i="2"/>
  <c r="F93" i="2"/>
  <c r="G93" i="2"/>
  <c r="H93" i="2"/>
  <c r="I93" i="2"/>
  <c r="J93" i="2"/>
  <c r="K93" i="2"/>
  <c r="L93" i="2"/>
  <c r="M93" i="2"/>
  <c r="N93" i="2"/>
  <c r="O93" i="2"/>
  <c r="D94" i="2"/>
  <c r="E94" i="2"/>
  <c r="F94" i="2"/>
  <c r="G94" i="2"/>
  <c r="H94" i="2"/>
  <c r="I94" i="2"/>
  <c r="J94" i="2"/>
  <c r="K94" i="2"/>
  <c r="L94" i="2"/>
  <c r="M94" i="2"/>
  <c r="N94" i="2"/>
  <c r="O94" i="2"/>
  <c r="D95" i="2"/>
  <c r="E95" i="2"/>
  <c r="F95" i="2"/>
  <c r="G95" i="2"/>
  <c r="H95" i="2"/>
  <c r="I95" i="2"/>
  <c r="J95" i="2"/>
  <c r="K95" i="2"/>
  <c r="L95" i="2"/>
  <c r="M95" i="2"/>
  <c r="N95" i="2"/>
  <c r="O95" i="2"/>
  <c r="D96" i="2"/>
  <c r="E96" i="2"/>
  <c r="F96" i="2"/>
  <c r="G96" i="2"/>
  <c r="H96" i="2"/>
  <c r="I96" i="2"/>
  <c r="J96" i="2"/>
  <c r="K96" i="2"/>
  <c r="L96" i="2"/>
  <c r="M96" i="2"/>
  <c r="N96" i="2"/>
  <c r="O96" i="2"/>
  <c r="D97" i="2"/>
  <c r="E97" i="2"/>
  <c r="F97" i="2"/>
  <c r="G97" i="2"/>
  <c r="H97" i="2"/>
  <c r="I97" i="2"/>
  <c r="J97" i="2"/>
  <c r="K97" i="2"/>
  <c r="L97" i="2"/>
  <c r="M97" i="2"/>
  <c r="N97" i="2"/>
  <c r="O97" i="2"/>
  <c r="D98" i="2"/>
  <c r="E98" i="2"/>
  <c r="F98" i="2"/>
  <c r="G98" i="2"/>
  <c r="H98" i="2"/>
  <c r="I98" i="2"/>
  <c r="J98" i="2"/>
  <c r="K98" i="2"/>
  <c r="L98" i="2"/>
  <c r="M98" i="2"/>
  <c r="N98" i="2"/>
  <c r="O98" i="2"/>
  <c r="D99" i="2"/>
  <c r="E99" i="2"/>
  <c r="F99" i="2"/>
  <c r="G99" i="2"/>
  <c r="H99" i="2"/>
  <c r="I99" i="2"/>
  <c r="J99" i="2"/>
  <c r="K99" i="2"/>
  <c r="L99" i="2"/>
  <c r="M99" i="2"/>
  <c r="N99" i="2"/>
  <c r="O99" i="2"/>
  <c r="E81" i="2"/>
  <c r="F81" i="2"/>
  <c r="G81" i="2"/>
  <c r="H81" i="2"/>
  <c r="I81" i="2"/>
  <c r="J81" i="2"/>
  <c r="K81" i="2"/>
  <c r="L81" i="2"/>
  <c r="M81" i="2"/>
  <c r="N81" i="2"/>
  <c r="O81" i="2"/>
  <c r="D81" i="2"/>
  <c r="D13" i="1"/>
  <c r="E13" i="1"/>
  <c r="F13" i="1"/>
  <c r="H13" i="1"/>
  <c r="J13" i="1"/>
  <c r="L13" i="1"/>
  <c r="N13" i="1"/>
  <c r="U12" i="1"/>
  <c r="S207" i="2"/>
  <c r="T207" i="2" s="1"/>
  <c r="S174" i="2"/>
  <c r="T174" i="2" s="1"/>
  <c r="U165" i="2"/>
  <c r="U164" i="2"/>
  <c r="U163" i="2"/>
  <c r="U162" i="2"/>
  <c r="U161" i="2"/>
  <c r="U160" i="2"/>
  <c r="U159" i="2"/>
  <c r="U158" i="2"/>
  <c r="U157" i="2"/>
  <c r="U156" i="2"/>
  <c r="U155" i="2"/>
  <c r="U154" i="2"/>
  <c r="S153" i="2"/>
  <c r="T153" i="2" s="1"/>
  <c r="U153" i="2" s="1"/>
  <c r="S152" i="2"/>
  <c r="T152" i="2" s="1"/>
  <c r="U152" i="2" s="1"/>
  <c r="S151" i="2"/>
  <c r="T151" i="2" s="1"/>
  <c r="U151" i="2" s="1"/>
  <c r="S150" i="2"/>
  <c r="T150" i="2" s="1"/>
  <c r="U150" i="2" s="1"/>
  <c r="S149" i="2"/>
  <c r="T149" i="2" s="1"/>
  <c r="U149" i="2" s="1"/>
  <c r="S148" i="2"/>
  <c r="T148" i="2" s="1"/>
  <c r="U148" i="2" s="1"/>
  <c r="S147" i="2"/>
  <c r="T147" i="2" s="1"/>
  <c r="U147" i="2" s="1"/>
  <c r="S146" i="2"/>
  <c r="T146" i="2" s="1"/>
  <c r="U146" i="2" s="1"/>
  <c r="S145" i="2"/>
  <c r="T145" i="2" s="1"/>
  <c r="U145" i="2" s="1"/>
  <c r="S144" i="2"/>
  <c r="T144" i="2" s="1"/>
  <c r="U144" i="2" s="1"/>
  <c r="S143" i="2"/>
  <c r="T143" i="2" s="1"/>
  <c r="U143" i="2" s="1"/>
  <c r="S142" i="2"/>
  <c r="T142" i="2" s="1"/>
  <c r="U142" i="2" s="1"/>
  <c r="T15" i="1" s="1"/>
  <c r="S141" i="2"/>
  <c r="T141" i="2" s="1"/>
  <c r="U131" i="2"/>
  <c r="U130" i="2"/>
  <c r="U129" i="2"/>
  <c r="U128" i="2"/>
  <c r="U127" i="2"/>
  <c r="U126" i="2"/>
  <c r="U125" i="2"/>
  <c r="U124" i="2"/>
  <c r="U123" i="2"/>
  <c r="U122" i="2"/>
  <c r="U121" i="2"/>
  <c r="S120" i="2"/>
  <c r="T120" i="2" s="1"/>
  <c r="U120" i="2" s="1"/>
  <c r="T119" i="2"/>
  <c r="U119" i="2" s="1"/>
  <c r="S119" i="2"/>
  <c r="S118" i="2"/>
  <c r="T118" i="2" s="1"/>
  <c r="U118" i="2" s="1"/>
  <c r="S117" i="2"/>
  <c r="T117" i="2" s="1"/>
  <c r="U117" i="2" s="1"/>
  <c r="S116" i="2"/>
  <c r="T116" i="2" s="1"/>
  <c r="U116" i="2" s="1"/>
  <c r="S115" i="2"/>
  <c r="T115" i="2" s="1"/>
  <c r="U115" i="2" s="1"/>
  <c r="S114" i="2"/>
  <c r="T114" i="2" s="1"/>
  <c r="U114" i="2" s="1"/>
  <c r="S113" i="2"/>
  <c r="T113" i="2" s="1"/>
  <c r="U113" i="2" s="1"/>
  <c r="S112" i="2"/>
  <c r="T112" i="2" s="1"/>
  <c r="U112" i="2" s="1"/>
  <c r="S111" i="2"/>
  <c r="T111" i="2" s="1"/>
  <c r="U111" i="2" s="1"/>
  <c r="S110" i="2"/>
  <c r="T110" i="2" s="1"/>
  <c r="U110" i="2" s="1"/>
  <c r="S109" i="2"/>
  <c r="T109" i="2" s="1"/>
  <c r="U109" i="2" s="1"/>
  <c r="T14" i="1" s="1"/>
  <c r="S108" i="2"/>
  <c r="T108" i="2" s="1"/>
  <c r="U99" i="2"/>
  <c r="U98" i="2"/>
  <c r="U97" i="2"/>
  <c r="U96" i="2"/>
  <c r="U95" i="2"/>
  <c r="U94" i="2"/>
  <c r="U93" i="2"/>
  <c r="U92" i="2"/>
  <c r="U91" i="2"/>
  <c r="U90" i="2"/>
  <c r="U89" i="2"/>
  <c r="U88" i="2"/>
  <c r="S87" i="2"/>
  <c r="T87" i="2" s="1"/>
  <c r="U87" i="2" s="1"/>
  <c r="S85" i="2"/>
  <c r="T85" i="2" s="1"/>
  <c r="U85" i="2" s="1"/>
  <c r="S83" i="2"/>
  <c r="T83" i="2" s="1"/>
  <c r="U83" i="2" s="1"/>
  <c r="S81" i="2"/>
  <c r="T81" i="2" s="1"/>
  <c r="U81" i="2" s="1"/>
  <c r="S80" i="2"/>
  <c r="T80" i="2" s="1"/>
  <c r="U80" i="2" s="1"/>
  <c r="S79" i="2"/>
  <c r="T79" i="2" s="1"/>
  <c r="U79" i="2" s="1"/>
  <c r="S78" i="2"/>
  <c r="T78" i="2" s="1"/>
  <c r="U78" i="2" s="1"/>
  <c r="S77" i="2"/>
  <c r="T77" i="2" s="1"/>
  <c r="U77" i="2" s="1"/>
  <c r="S75" i="2"/>
  <c r="T75" i="2" s="1"/>
  <c r="U66" i="2"/>
  <c r="U65" i="2"/>
  <c r="U64" i="2"/>
  <c r="U63" i="2"/>
  <c r="U62" i="2"/>
  <c r="U61" i="2"/>
  <c r="U60" i="2"/>
  <c r="U59" i="2"/>
  <c r="U58" i="2"/>
  <c r="U57" i="2"/>
  <c r="U56" i="2"/>
  <c r="U55" i="2"/>
  <c r="S54" i="2"/>
  <c r="T54" i="2" s="1"/>
  <c r="U54" i="2" s="1"/>
  <c r="T53" i="2"/>
  <c r="U53" i="2" s="1"/>
  <c r="S53" i="2"/>
  <c r="S52" i="2"/>
  <c r="T52" i="2" s="1"/>
  <c r="U52" i="2" s="1"/>
  <c r="S51" i="2"/>
  <c r="T51" i="2" s="1"/>
  <c r="U51" i="2" s="1"/>
  <c r="S50" i="2"/>
  <c r="T50" i="2" s="1"/>
  <c r="U50" i="2" s="1"/>
  <c r="T49" i="2"/>
  <c r="U49" i="2" s="1"/>
  <c r="S49" i="2"/>
  <c r="S48" i="2"/>
  <c r="T48" i="2" s="1"/>
  <c r="U48" i="2" s="1"/>
  <c r="S47" i="2"/>
  <c r="T47" i="2" s="1"/>
  <c r="U47" i="2" s="1"/>
  <c r="U46" i="2"/>
  <c r="U45" i="2"/>
  <c r="U44" i="2"/>
  <c r="T42" i="2"/>
  <c r="S42" i="2"/>
  <c r="S8" i="2"/>
  <c r="U20" i="2"/>
  <c r="U21" i="2"/>
  <c r="U22" i="2"/>
  <c r="U23" i="2"/>
  <c r="U24" i="2"/>
  <c r="U25" i="2"/>
  <c r="U26" i="2"/>
  <c r="U27" i="2"/>
  <c r="U28" i="2"/>
  <c r="U29" i="2"/>
  <c r="U30" i="2"/>
  <c r="U31" i="2"/>
  <c r="U11" i="1"/>
  <c r="C7" i="1"/>
  <c r="S19" i="2"/>
  <c r="S18" i="2"/>
  <c r="S9" i="2"/>
  <c r="S10" i="2"/>
  <c r="S11" i="2"/>
  <c r="S12" i="2"/>
  <c r="S13" i="2"/>
  <c r="S14" i="2"/>
  <c r="T14" i="2" s="1"/>
  <c r="S15" i="2"/>
  <c r="T15" i="2" s="1"/>
  <c r="S16" i="2"/>
  <c r="S17" i="2"/>
  <c r="T17" i="2" s="1"/>
  <c r="S7" i="2"/>
  <c r="T7" i="2" s="1"/>
  <c r="R10" i="1"/>
  <c r="S10" i="1" s="1"/>
  <c r="D230" i="2" l="1"/>
  <c r="D228" i="2"/>
  <c r="D226" i="2"/>
  <c r="U185" i="2"/>
  <c r="U183" i="2"/>
  <c r="U181" i="2"/>
  <c r="E231" i="2"/>
  <c r="E229" i="2"/>
  <c r="E227" i="2"/>
  <c r="E225" i="2"/>
  <c r="E223" i="2"/>
  <c r="E213" i="2"/>
  <c r="F230" i="2"/>
  <c r="F226" i="2"/>
  <c r="G231" i="2"/>
  <c r="G227" i="2"/>
  <c r="G223" i="2"/>
  <c r="G219" i="2"/>
  <c r="H228" i="2"/>
  <c r="I229" i="2"/>
  <c r="I225" i="2"/>
  <c r="I221" i="2"/>
  <c r="I213" i="2"/>
  <c r="J230" i="2"/>
  <c r="J226" i="2"/>
  <c r="K231" i="2"/>
  <c r="K229" i="2"/>
  <c r="K227" i="2"/>
  <c r="K225" i="2"/>
  <c r="K223" i="2"/>
  <c r="K219" i="2"/>
  <c r="L230" i="2"/>
  <c r="L228" i="2"/>
  <c r="L226" i="2"/>
  <c r="M231" i="2"/>
  <c r="M229" i="2"/>
  <c r="M227" i="2"/>
  <c r="M225" i="2"/>
  <c r="M223" i="2"/>
  <c r="M221" i="2"/>
  <c r="M219" i="2"/>
  <c r="M217" i="2"/>
  <c r="M213" i="2"/>
  <c r="N230" i="2"/>
  <c r="N228" i="2"/>
  <c r="N226" i="2"/>
  <c r="O231" i="2"/>
  <c r="O229" i="2"/>
  <c r="O227" i="2"/>
  <c r="O225" i="2"/>
  <c r="O223" i="2"/>
  <c r="O221" i="2"/>
  <c r="O219" i="2"/>
  <c r="O217" i="2"/>
  <c r="O213" i="2"/>
  <c r="S86" i="2"/>
  <c r="T86" i="2" s="1"/>
  <c r="U86" i="2" s="1"/>
  <c r="D231" i="2"/>
  <c r="D229" i="2"/>
  <c r="D227" i="2"/>
  <c r="D213" i="2"/>
  <c r="E230" i="2"/>
  <c r="E228" i="2"/>
  <c r="E226" i="2"/>
  <c r="E224" i="2"/>
  <c r="S224" i="2" s="1"/>
  <c r="E222" i="2"/>
  <c r="S222" i="2" s="1"/>
  <c r="E220" i="2"/>
  <c r="S220" i="2" s="1"/>
  <c r="E218" i="2"/>
  <c r="S84" i="2"/>
  <c r="T84" i="2" s="1"/>
  <c r="U84" i="2" s="1"/>
  <c r="S82" i="2"/>
  <c r="T82" i="2" s="1"/>
  <c r="U82" i="2" s="1"/>
  <c r="N208" i="2"/>
  <c r="M17" i="1" s="1"/>
  <c r="L208" i="2"/>
  <c r="K17" i="1" s="1"/>
  <c r="J208" i="2"/>
  <c r="I17" i="1" s="1"/>
  <c r="H208" i="2"/>
  <c r="G17" i="1" s="1"/>
  <c r="F208" i="2"/>
  <c r="S176" i="2"/>
  <c r="T176" i="2" s="1"/>
  <c r="U176" i="2" s="1"/>
  <c r="D209" i="2"/>
  <c r="E216" i="2"/>
  <c r="E214" i="2"/>
  <c r="F231" i="2"/>
  <c r="F229" i="2"/>
  <c r="F227" i="2"/>
  <c r="F225" i="2"/>
  <c r="S225" i="2" s="1"/>
  <c r="F223" i="2"/>
  <c r="S223" i="2" s="1"/>
  <c r="F221" i="2"/>
  <c r="S221" i="2" s="1"/>
  <c r="F219" i="2"/>
  <c r="S219" i="2" s="1"/>
  <c r="F217" i="2"/>
  <c r="S217" i="2" s="1"/>
  <c r="F215" i="2"/>
  <c r="S215" i="2" s="1"/>
  <c r="F213" i="2"/>
  <c r="G230" i="2"/>
  <c r="G228" i="2"/>
  <c r="G226" i="2"/>
  <c r="G224" i="2"/>
  <c r="G222" i="2"/>
  <c r="G220" i="2"/>
  <c r="G218" i="2"/>
  <c r="G216" i="2"/>
  <c r="G214" i="2"/>
  <c r="H231" i="2"/>
  <c r="H229" i="2"/>
  <c r="H227" i="2"/>
  <c r="H225" i="2"/>
  <c r="H223" i="2"/>
  <c r="H221" i="2"/>
  <c r="H219" i="2"/>
  <c r="H217" i="2"/>
  <c r="H215" i="2"/>
  <c r="H213" i="2"/>
  <c r="I230" i="2"/>
  <c r="I228" i="2"/>
  <c r="I226" i="2"/>
  <c r="I224" i="2"/>
  <c r="I222" i="2"/>
  <c r="I220" i="2"/>
  <c r="I218" i="2"/>
  <c r="I216" i="2"/>
  <c r="I214" i="2"/>
  <c r="J231" i="2"/>
  <c r="J229" i="2"/>
  <c r="J227" i="2"/>
  <c r="J225" i="2"/>
  <c r="J223" i="2"/>
  <c r="J221" i="2"/>
  <c r="J219" i="2"/>
  <c r="J217" i="2"/>
  <c r="J215" i="2"/>
  <c r="J213" i="2"/>
  <c r="K230" i="2"/>
  <c r="K228" i="2"/>
  <c r="K226" i="2"/>
  <c r="K224" i="2"/>
  <c r="K222" i="2"/>
  <c r="K220" i="2"/>
  <c r="K218" i="2"/>
  <c r="K216" i="2"/>
  <c r="K214" i="2"/>
  <c r="L231" i="2"/>
  <c r="L229" i="2"/>
  <c r="L227" i="2"/>
  <c r="L225" i="2"/>
  <c r="L223" i="2"/>
  <c r="L221" i="2"/>
  <c r="L219" i="2"/>
  <c r="L217" i="2"/>
  <c r="L215" i="2"/>
  <c r="L213" i="2"/>
  <c r="M230" i="2"/>
  <c r="M228" i="2"/>
  <c r="M226" i="2"/>
  <c r="M224" i="2"/>
  <c r="M222" i="2"/>
  <c r="M220" i="2"/>
  <c r="M218" i="2"/>
  <c r="M216" i="2"/>
  <c r="M214" i="2"/>
  <c r="N231" i="2"/>
  <c r="N229" i="2"/>
  <c r="N227" i="2"/>
  <c r="N225" i="2"/>
  <c r="N223" i="2"/>
  <c r="N221" i="2"/>
  <c r="N219" i="2"/>
  <c r="N217" i="2"/>
  <c r="N215" i="2"/>
  <c r="N213" i="2"/>
  <c r="O230" i="2"/>
  <c r="O228" i="2"/>
  <c r="O226" i="2"/>
  <c r="O224" i="2"/>
  <c r="O222" i="2"/>
  <c r="O220" i="2"/>
  <c r="O218" i="2"/>
  <c r="O216" i="2"/>
  <c r="O214" i="2"/>
  <c r="S186" i="2"/>
  <c r="T186" i="2" s="1"/>
  <c r="S184" i="2"/>
  <c r="T184" i="2" s="1"/>
  <c r="S182" i="2"/>
  <c r="T182" i="2" s="1"/>
  <c r="S180" i="2"/>
  <c r="T180" i="2" s="1"/>
  <c r="S178" i="2"/>
  <c r="T178" i="2" s="1"/>
  <c r="U178" i="2" s="1"/>
  <c r="D218" i="2"/>
  <c r="D216" i="2"/>
  <c r="D214" i="2"/>
  <c r="O208" i="2"/>
  <c r="N17" i="1" s="1"/>
  <c r="M208" i="2"/>
  <c r="K208" i="2"/>
  <c r="I208" i="2"/>
  <c r="G208" i="2"/>
  <c r="E208" i="2"/>
  <c r="S177" i="2"/>
  <c r="T177" i="2" s="1"/>
  <c r="U177" i="2" s="1"/>
  <c r="D210" i="2"/>
  <c r="F228" i="2"/>
  <c r="F224" i="2"/>
  <c r="F220" i="2"/>
  <c r="F216" i="2"/>
  <c r="G229" i="2"/>
  <c r="G225" i="2"/>
  <c r="G221" i="2"/>
  <c r="G217" i="2"/>
  <c r="G213" i="2"/>
  <c r="H230" i="2"/>
  <c r="H226" i="2"/>
  <c r="H222" i="2"/>
  <c r="H218" i="2"/>
  <c r="H214" i="2"/>
  <c r="I231" i="2"/>
  <c r="I227" i="2"/>
  <c r="I223" i="2"/>
  <c r="I219" i="2"/>
  <c r="I215" i="2"/>
  <c r="J228" i="2"/>
  <c r="J224" i="2"/>
  <c r="J220" i="2"/>
  <c r="J216" i="2"/>
  <c r="K221" i="2"/>
  <c r="K217" i="2"/>
  <c r="K213" i="2"/>
  <c r="S179" i="2"/>
  <c r="T179" i="2" s="1"/>
  <c r="U179" i="2" s="1"/>
  <c r="S175" i="2"/>
  <c r="T175" i="2" s="1"/>
  <c r="U175" i="2" s="1"/>
  <c r="T16" i="1" s="1"/>
  <c r="S210" i="2"/>
  <c r="R14" i="1"/>
  <c r="S16" i="1"/>
  <c r="S14" i="1"/>
  <c r="R16" i="1"/>
  <c r="S209" i="2"/>
  <c r="U43" i="2"/>
  <c r="T12" i="1" s="1"/>
  <c r="S12" i="1"/>
  <c r="G13" i="1"/>
  <c r="I13" i="1"/>
  <c r="K13" i="1"/>
  <c r="M13" i="1"/>
  <c r="L17" i="1"/>
  <c r="J17" i="1"/>
  <c r="H17" i="1"/>
  <c r="F17" i="1"/>
  <c r="D17" i="1"/>
  <c r="T210" i="2"/>
  <c r="U210" i="2" s="1"/>
  <c r="E17" i="1"/>
  <c r="T209" i="2"/>
  <c r="U209" i="2" s="1"/>
  <c r="S211" i="2"/>
  <c r="T211" i="2"/>
  <c r="U211" i="2" s="1"/>
  <c r="R15" i="1"/>
  <c r="S15" i="1"/>
  <c r="R11" i="1"/>
  <c r="T13" i="2"/>
  <c r="U13" i="2" s="1"/>
  <c r="T11" i="2"/>
  <c r="T9" i="2"/>
  <c r="T16" i="2"/>
  <c r="U16" i="2" s="1"/>
  <c r="T12" i="2"/>
  <c r="U12" i="2" s="1"/>
  <c r="T10" i="2"/>
  <c r="T8" i="2"/>
  <c r="T18" i="2"/>
  <c r="U18" i="2" s="1"/>
  <c r="U17" i="2"/>
  <c r="U15" i="2"/>
  <c r="U11" i="2"/>
  <c r="U14" i="2"/>
  <c r="T19" i="2"/>
  <c r="U10" i="2" l="1"/>
  <c r="T212" i="2"/>
  <c r="U212" i="2" s="1"/>
  <c r="S214" i="2"/>
  <c r="S218" i="2"/>
  <c r="U180" i="2"/>
  <c r="T213" i="2"/>
  <c r="U213" i="2" s="1"/>
  <c r="U184" i="2"/>
  <c r="T217" i="2"/>
  <c r="U217" i="2" s="1"/>
  <c r="S213" i="2"/>
  <c r="S229" i="2"/>
  <c r="T214" i="2"/>
  <c r="U214" i="2" s="1"/>
  <c r="T216" i="2"/>
  <c r="U216" i="2" s="1"/>
  <c r="T218" i="2"/>
  <c r="U218" i="2" s="1"/>
  <c r="S228" i="2"/>
  <c r="S216" i="2"/>
  <c r="T215" i="2"/>
  <c r="U215" i="2" s="1"/>
  <c r="U182" i="2"/>
  <c r="T219" i="2"/>
  <c r="U219" i="2" s="1"/>
  <c r="U186" i="2"/>
  <c r="S227" i="2"/>
  <c r="S231" i="2"/>
  <c r="S226" i="2"/>
  <c r="S230" i="2"/>
  <c r="U19" i="2"/>
  <c r="U9" i="2"/>
  <c r="S11" i="1"/>
  <c r="U8" i="2"/>
  <c r="T11" i="1" l="1"/>
  <c r="C13" i="1"/>
  <c r="S208" i="2"/>
  <c r="R17" i="1" s="1"/>
  <c r="S76" i="2"/>
  <c r="R13" i="1" s="1"/>
  <c r="C17" i="1" l="1"/>
  <c r="T76" i="2"/>
  <c r="U76" i="2" s="1"/>
  <c r="T13" i="1" s="1"/>
  <c r="T208" i="2"/>
  <c r="S13" i="1" l="1"/>
  <c r="S17" i="1"/>
  <c r="U208" i="2"/>
  <c r="T17" i="1" s="1"/>
</calcChain>
</file>

<file path=xl/sharedStrings.xml><?xml version="1.0" encoding="utf-8"?>
<sst xmlns="http://schemas.openxmlformats.org/spreadsheetml/2006/main" count="269" uniqueCount="58">
  <si>
    <t>رقم الطالب</t>
  </si>
  <si>
    <t>اسم الطالب</t>
  </si>
  <si>
    <t>وزارة التربية والتعليم العالي</t>
  </si>
  <si>
    <t>المديرية العامة للتعليم المهني والتقني</t>
  </si>
  <si>
    <t>المستوى:</t>
  </si>
  <si>
    <t>العام الدراسي:2011/2012</t>
  </si>
  <si>
    <t xml:space="preserve"> الجمهورية اللبنانية</t>
  </si>
  <si>
    <t>المادة</t>
  </si>
  <si>
    <t>المعامل</t>
  </si>
  <si>
    <t>السعي الاول</t>
  </si>
  <si>
    <t>السعي الثاني</t>
  </si>
  <si>
    <t>الفصل الاول</t>
  </si>
  <si>
    <t>معدل الفصل الاول</t>
  </si>
  <si>
    <t>الفصل الثاني</t>
  </si>
  <si>
    <t>معدل الفصل الثاني</t>
  </si>
  <si>
    <t>المعدل النهائي</t>
  </si>
  <si>
    <t>ملاحظات الادارة</t>
  </si>
  <si>
    <t>اللغة الاجنبية الاولى</t>
  </si>
  <si>
    <t>اللغة الاجنبية الثانية</t>
  </si>
  <si>
    <t>الرياضيات العامة والاحصاء</t>
  </si>
  <si>
    <t>العلوم الاجتماعية</t>
  </si>
  <si>
    <t>العلوم</t>
  </si>
  <si>
    <t>الاقتصاد العام والموئسسات</t>
  </si>
  <si>
    <t>القانون</t>
  </si>
  <si>
    <t>تقنيات المحاسبة</t>
  </si>
  <si>
    <t xml:space="preserve">المحاسبة التحليلية والتقديرية </t>
  </si>
  <si>
    <t>الرياضيات المالية</t>
  </si>
  <si>
    <t>المعلوماتية التطبيقية</t>
  </si>
  <si>
    <t>اللغة العربية</t>
  </si>
  <si>
    <t>المجموع</t>
  </si>
  <si>
    <t>المعدل</t>
  </si>
  <si>
    <t>النتيجة</t>
  </si>
  <si>
    <t>الدرجة</t>
  </si>
  <si>
    <t xml:space="preserve">المستوى: البكالوريا الفنية </t>
  </si>
  <si>
    <t>معهد  بعلبك الفني الخاص</t>
  </si>
  <si>
    <t xml:space="preserve">السنة: الثالثة </t>
  </si>
  <si>
    <t>بطاقة العلامات</t>
  </si>
  <si>
    <t>الاختصاص:</t>
  </si>
  <si>
    <t>محاسبة ومعلوماتية</t>
  </si>
  <si>
    <t>علي حسين رعد</t>
  </si>
  <si>
    <t>محمد حسين بلوق</t>
  </si>
  <si>
    <t>المحاسبة والمعلوماتية</t>
  </si>
  <si>
    <t>البكالوريا الفنية</t>
  </si>
  <si>
    <t>السنة:</t>
  </si>
  <si>
    <t>الثالثة</t>
  </si>
  <si>
    <t>دعاء ملحم نون</t>
  </si>
  <si>
    <t>الاول</t>
  </si>
  <si>
    <t>السعي :</t>
  </si>
  <si>
    <t>الفصل:</t>
  </si>
  <si>
    <t xml:space="preserve"> معدل الفصل:</t>
  </si>
  <si>
    <t xml:space="preserve"> السعي:</t>
  </si>
  <si>
    <t>الثاني</t>
  </si>
  <si>
    <t xml:space="preserve"> الفصل:</t>
  </si>
  <si>
    <t xml:space="preserve">  معدل الفصل:</t>
  </si>
  <si>
    <t xml:space="preserve"> العلامة :</t>
  </si>
  <si>
    <t>النهائية</t>
  </si>
  <si>
    <t xml:space="preserve">فاديا حسين طبيخ </t>
  </si>
  <si>
    <t>سامي محمد طليس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</si>
</sst>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textRotation="90" wrapText="1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8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center" vertical="center" textRotation="90" wrapText="1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textRotation="90" shrinkToFit="1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/>
    </xf>
    <xf numFmtId="0" fontId="1" fillId="0" borderId="4" xfId="0" applyFont="1" applyBorder="1" applyAlignment="1">
      <alignment shrinkToFit="1"/>
    </xf>
    <xf numFmtId="0" fontId="1" fillId="0" borderId="4" xfId="0" applyFont="1" applyBorder="1"/>
    <xf numFmtId="0" fontId="0" fillId="0" borderId="4" xfId="0" applyBorder="1"/>
    <xf numFmtId="0" fontId="0" fillId="0" borderId="6" xfId="0" applyBorder="1"/>
    <xf numFmtId="0" fontId="1" fillId="0" borderId="22" xfId="0" applyFont="1" applyBorder="1"/>
    <xf numFmtId="0" fontId="1" fillId="0" borderId="18" xfId="0" applyFont="1" applyBorder="1"/>
    <xf numFmtId="0" fontId="0" fillId="0" borderId="0" xfId="0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0" borderId="26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wrapText="1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shrinkToFit="1"/>
    </xf>
    <xf numFmtId="0" fontId="1" fillId="0" borderId="31" xfId="0" applyFont="1" applyBorder="1" applyAlignment="1">
      <alignment horizontal="center" shrinkToFit="1"/>
    </xf>
    <xf numFmtId="0" fontId="1" fillId="0" borderId="32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shrinkToFi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shrinkToFit="1"/>
    </xf>
    <xf numFmtId="0" fontId="1" fillId="0" borderId="2" xfId="0" applyFont="1" applyBorder="1" applyAlignment="1">
      <alignment horizontal="center" shrinkToFit="1"/>
    </xf>
    <xf numFmtId="0" fontId="1" fillId="0" borderId="24" xfId="0" applyFont="1" applyBorder="1" applyAlignment="1">
      <alignment horizontal="center" vertical="center"/>
    </xf>
    <xf numFmtId="0" fontId="0" fillId="0" borderId="31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23" xfId="0" applyBorder="1" applyAlignment="1"/>
    <xf numFmtId="0" fontId="1" fillId="0" borderId="25" xfId="0" applyFont="1" applyBorder="1" applyAlignment="1">
      <alignment textRotation="1"/>
    </xf>
    <xf numFmtId="0" fontId="0" fillId="0" borderId="13" xfId="0" applyBorder="1" applyAlignment="1">
      <alignment textRotation="1"/>
    </xf>
    <xf numFmtId="0" fontId="1" fillId="0" borderId="2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27" xfId="0" applyFont="1" applyBorder="1" applyAlignment="1">
      <alignment horizontal="center" shrinkToFit="1"/>
    </xf>
    <xf numFmtId="0" fontId="1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 shrinkToFi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 shrinkToFi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rightToLeft="1" tabSelected="1" workbookViewId="0">
      <selection activeCell="N25" sqref="N25"/>
    </sheetView>
  </sheetViews>
  <sheetFormatPr defaultRowHeight="14.25" x14ac:dyDescent="0.2"/>
  <cols>
    <col min="1" max="1" width="9.125" customWidth="1"/>
    <col min="2" max="2" width="14.75" customWidth="1"/>
    <col min="3" max="4" width="6.375" customWidth="1"/>
    <col min="5" max="5" width="5.75" customWidth="1"/>
    <col min="6" max="6" width="4.875" customWidth="1"/>
    <col min="7" max="7" width="5.625" customWidth="1"/>
    <col min="8" max="8" width="7" customWidth="1"/>
    <col min="9" max="9" width="6.125" customWidth="1"/>
    <col min="10" max="10" width="6.875" customWidth="1"/>
    <col min="11" max="11" width="8.625" customWidth="1"/>
    <col min="12" max="12" width="6.125" customWidth="1"/>
    <col min="13" max="13" width="6.625" customWidth="1"/>
    <col min="14" max="14" width="5" customWidth="1"/>
    <col min="15" max="15" width="4.125" customWidth="1"/>
    <col min="16" max="17" width="4.625" customWidth="1"/>
    <col min="18" max="18" width="7" customWidth="1"/>
    <col min="19" max="19" width="8.625" customWidth="1"/>
    <col min="20" max="20" width="9.625" customWidth="1"/>
  </cols>
  <sheetData>
    <row r="1" spans="2:23" ht="24" customHeight="1" x14ac:dyDescent="0.25">
      <c r="B1" s="6" t="s">
        <v>6</v>
      </c>
      <c r="C1" s="6"/>
      <c r="D1" s="6"/>
      <c r="S1" s="32" t="s">
        <v>5</v>
      </c>
      <c r="T1" s="32"/>
      <c r="U1" s="32"/>
      <c r="V1" s="10"/>
    </row>
    <row r="2" spans="2:23" ht="19.5" customHeight="1" x14ac:dyDescent="0.25">
      <c r="B2" s="6" t="s">
        <v>2</v>
      </c>
      <c r="C2" s="6"/>
      <c r="D2" s="6"/>
      <c r="S2" s="32" t="s">
        <v>33</v>
      </c>
      <c r="T2" s="32"/>
      <c r="U2" s="32"/>
      <c r="V2" s="9"/>
      <c r="W2" s="8"/>
    </row>
    <row r="3" spans="2:23" ht="21" customHeight="1" x14ac:dyDescent="0.35">
      <c r="B3" s="6" t="s">
        <v>3</v>
      </c>
      <c r="C3" s="6"/>
      <c r="D3" s="6"/>
      <c r="J3" s="7"/>
      <c r="K3" s="7"/>
      <c r="S3" s="32" t="s">
        <v>37</v>
      </c>
      <c r="T3" s="32" t="s">
        <v>38</v>
      </c>
      <c r="U3" s="33"/>
    </row>
    <row r="4" spans="2:23" ht="23.25" x14ac:dyDescent="0.35">
      <c r="B4" s="6" t="s">
        <v>34</v>
      </c>
      <c r="C4" s="6"/>
      <c r="D4" s="6"/>
      <c r="K4" s="7" t="s">
        <v>36</v>
      </c>
      <c r="L4" s="7"/>
      <c r="S4" s="32" t="s">
        <v>35</v>
      </c>
      <c r="T4" s="32"/>
      <c r="U4" s="33"/>
      <c r="V4" s="10"/>
      <c r="W4" s="8"/>
    </row>
    <row r="6" spans="2:23" ht="18" x14ac:dyDescent="0.25">
      <c r="B6" s="6" t="s">
        <v>0</v>
      </c>
      <c r="C6" s="32">
        <v>1</v>
      </c>
      <c r="D6" s="9"/>
    </row>
    <row r="7" spans="2:23" ht="13.5" customHeight="1" x14ac:dyDescent="0.25">
      <c r="B7" s="6" t="s">
        <v>1</v>
      </c>
      <c r="C7" s="32" t="str">
        <f>VLOOKUP($C$6,'bt3 محاسبة ومعلوماتية'!$A$6:$V$19,2,FALSE)</f>
        <v>علي حسين رعد</v>
      </c>
      <c r="D7" s="32"/>
      <c r="E7" s="33"/>
    </row>
    <row r="8" spans="2:23" ht="12" customHeight="1" thickBot="1" x14ac:dyDescent="0.25">
      <c r="D8" s="3"/>
    </row>
    <row r="9" spans="2:23" ht="125.25" customHeight="1" thickBot="1" x14ac:dyDescent="0.25">
      <c r="B9" s="35" t="s">
        <v>7</v>
      </c>
      <c r="C9" s="36" t="s">
        <v>17</v>
      </c>
      <c r="D9" s="36" t="s">
        <v>18</v>
      </c>
      <c r="E9" s="36" t="s">
        <v>19</v>
      </c>
      <c r="F9" s="37" t="s">
        <v>20</v>
      </c>
      <c r="G9" s="37" t="s">
        <v>21</v>
      </c>
      <c r="H9" s="37" t="s">
        <v>23</v>
      </c>
      <c r="I9" s="38" t="s">
        <v>22</v>
      </c>
      <c r="J9" s="37" t="s">
        <v>24</v>
      </c>
      <c r="K9" s="39" t="s">
        <v>25</v>
      </c>
      <c r="L9" s="37" t="s">
        <v>26</v>
      </c>
      <c r="M9" s="37" t="s">
        <v>27</v>
      </c>
      <c r="N9" s="37" t="s">
        <v>28</v>
      </c>
      <c r="O9" s="40"/>
      <c r="P9" s="40"/>
      <c r="Q9" s="44"/>
      <c r="R9" s="22" t="s">
        <v>29</v>
      </c>
      <c r="S9" s="22" t="s">
        <v>30</v>
      </c>
      <c r="T9" s="49" t="s">
        <v>31</v>
      </c>
      <c r="U9" s="49" t="s">
        <v>32</v>
      </c>
    </row>
    <row r="10" spans="2:23" ht="15.75" thickBot="1" x14ac:dyDescent="0.3">
      <c r="B10" s="34" t="s">
        <v>8</v>
      </c>
      <c r="C10" s="58">
        <v>6</v>
      </c>
      <c r="D10" s="59">
        <v>6</v>
      </c>
      <c r="E10" s="59">
        <v>6</v>
      </c>
      <c r="F10" s="59">
        <v>6</v>
      </c>
      <c r="G10" s="59">
        <v>4</v>
      </c>
      <c r="H10" s="59">
        <v>6</v>
      </c>
      <c r="I10" s="59">
        <v>6</v>
      </c>
      <c r="J10" s="59">
        <v>14</v>
      </c>
      <c r="K10" s="59">
        <v>14</v>
      </c>
      <c r="L10" s="59">
        <v>10</v>
      </c>
      <c r="M10" s="59">
        <v>16</v>
      </c>
      <c r="N10" s="59">
        <v>6</v>
      </c>
      <c r="O10" s="60"/>
      <c r="P10" s="60"/>
      <c r="Q10" s="61"/>
      <c r="R10" s="62">
        <f>SUM(C10:Q10)*20</f>
        <v>2000</v>
      </c>
      <c r="S10" s="62">
        <f>R10/100</f>
        <v>20</v>
      </c>
      <c r="T10" s="50"/>
      <c r="U10" s="50"/>
    </row>
    <row r="11" spans="2:23" ht="15" x14ac:dyDescent="0.25">
      <c r="B11" s="20" t="s">
        <v>9</v>
      </c>
      <c r="C11" s="63">
        <f>IF('bt3 محاسبة ومعلوماتية'!D8="","",VLOOKUP($C$6,'bt3 محاسبة ومعلوماتية'!$A$6:$V$19,4,FALSE))</f>
        <v>80</v>
      </c>
      <c r="D11" s="63">
        <f>IF('bt3 محاسبة ومعلوماتية'!E8="","",VLOOKUP($C$6,'bt3 محاسبة ومعلوماتية'!$A$6:$V$19,5,FALSE))</f>
        <v>60</v>
      </c>
      <c r="E11" s="63">
        <f>IF('bt3 محاسبة ومعلوماتية'!F8="","",VLOOKUP($C$6,'bt3 محاسبة ومعلوماتية'!$A$6:$V$19,6,FALSE))</f>
        <v>60</v>
      </c>
      <c r="F11" s="63">
        <f>IF('bt3 محاسبة ومعلوماتية'!G8="","",VLOOKUP($C$6,'bt3 محاسبة ومعلوماتية'!$A$6:$V$19,7,FALSE))</f>
        <v>60</v>
      </c>
      <c r="G11" s="63">
        <f>IF('bt3 محاسبة ومعلوماتية'!H8="","",VLOOKUP($C$6,'bt3 محاسبة ومعلوماتية'!$A$6:$V$19,8,FALSE))</f>
        <v>12</v>
      </c>
      <c r="H11" s="63">
        <f>IF('bt3 محاسبة ومعلوماتية'!I8="","",VLOOKUP($C$6,'bt3 محاسبة ومعلوماتية'!$A$6:$V$19,9,FALSE))</f>
        <v>12</v>
      </c>
      <c r="I11" s="63">
        <f>IF('bt3 محاسبة ومعلوماتية'!J8="","",VLOOKUP($C$6,'bt3 محاسبة ومعلوماتية'!$A$6:$V$19,10,FALSE))</f>
        <v>12</v>
      </c>
      <c r="J11" s="63">
        <f>IF('bt3 محاسبة ومعلوماتية'!K8="","",VLOOKUP($C$6,'bt3 محاسبة ومعلوماتية'!$A$6:$V$19,11,FALSE))</f>
        <v>124</v>
      </c>
      <c r="K11" s="63">
        <f>IF('bt3 محاسبة ومعلوماتية'!L8="","",VLOOKUP($C$6,'bt3 محاسبة ومعلوماتية'!$A$6:$V$19,12,FALSE))</f>
        <v>234</v>
      </c>
      <c r="L11" s="63">
        <f>IF('bt3 محاسبة ومعلوماتية'!M8="","",VLOOKUP($C$6,'bt3 محاسبة ومعلوماتية'!$A$6:$V$19,13,FALSE))</f>
        <v>23</v>
      </c>
      <c r="M11" s="63">
        <f>IF('bt3 محاسبة ومعلوماتية'!N8="","",VLOOKUP($C$6,'bt3 محاسبة ومعلوماتية'!$A$6:$V$19,14,FALSE))</f>
        <v>126</v>
      </c>
      <c r="N11" s="63">
        <f>IF('bt3 محاسبة ومعلوماتية'!O8="","",VLOOKUP($C$6,'bt3 محاسبة ومعلوماتية'!$A$6:$V$19,15,FALSE))</f>
        <v>12</v>
      </c>
      <c r="O11" s="64"/>
      <c r="P11" s="64"/>
      <c r="Q11" s="65"/>
      <c r="R11" s="41">
        <f>VLOOKUP($C$6,'bt3 محاسبة ومعلوماتية'!$A$6:$V$19,19,FALSE)</f>
        <v>815</v>
      </c>
      <c r="S11" s="41">
        <f>VLOOKUP($C$6,'bt3 محاسبة ومعلوماتية'!$A$6:$V$19,20,FALSE)</f>
        <v>8.15</v>
      </c>
      <c r="T11" s="41" t="str">
        <f>VLOOKUP($C$6,'bt3 محاسبة ومعلوماتية'!$A$6:$V$19,21,FALSE)</f>
        <v>راسب</v>
      </c>
      <c r="U11" s="29">
        <f>VLOOKUP($C$6,'bt3 محاسبة ومعلوماتية'!$A$6:$V$19,22,FALSE)</f>
        <v>0</v>
      </c>
    </row>
    <row r="12" spans="2:23" ht="15" x14ac:dyDescent="0.25">
      <c r="B12" s="17" t="s">
        <v>11</v>
      </c>
      <c r="C12" s="63" t="str">
        <f>IF('bt3 محاسبة ومعلوماتية'!D43="","",VLOOKUP($C$6,'bt3 محاسبة ومعلوماتية'!$A$41:$V$66,4,FALSE))</f>
        <v/>
      </c>
      <c r="D12" s="63" t="str">
        <f>IF('bt3 محاسبة ومعلوماتية'!E43="","",VLOOKUP($C$6,'bt3 محاسبة ومعلوماتية'!$A$41:$V$66,5,FALSE))</f>
        <v/>
      </c>
      <c r="E12" s="63" t="str">
        <f>IF('bt3 محاسبة ومعلوماتية'!F43="","",VLOOKUP($C$6,'bt3 محاسبة ومعلوماتية'!$A$41:$V$66,6,FALSE))</f>
        <v/>
      </c>
      <c r="F12" s="63" t="str">
        <f>IF('bt3 محاسبة ومعلوماتية'!G43="","",VLOOKUP($C$6,'bt3 محاسبة ومعلوماتية'!$A$41:$V$66,7,FALSE))</f>
        <v/>
      </c>
      <c r="G12" s="63" t="str">
        <f>IF('bt3 محاسبة ومعلوماتية'!H43="","",VLOOKUP($C$6,'bt3 محاسبة ومعلوماتية'!$A$41:$V$66,8,FALSE))</f>
        <v/>
      </c>
      <c r="H12" s="63" t="str">
        <f>IF('bt3 محاسبة ومعلوماتية'!I43="","",VLOOKUP($C$6,'bt3 محاسبة ومعلوماتية'!$A$41:$V$66,9,FALSE))</f>
        <v/>
      </c>
      <c r="I12" s="63" t="str">
        <f>IF('bt3 محاسبة ومعلوماتية'!J43="","",VLOOKUP($C$6,'bt3 محاسبة ومعلوماتية'!$A$41:$V$66,10,FALSE))</f>
        <v/>
      </c>
      <c r="J12" s="63" t="str">
        <f>IF('bt3 محاسبة ومعلوماتية'!K43="","",VLOOKUP($C$6,'bt3 محاسبة ومعلوماتية'!$A$41:$V$66,11,FALSE))</f>
        <v/>
      </c>
      <c r="K12" s="63" t="str">
        <f>IF('bt3 محاسبة ومعلوماتية'!L43="","",VLOOKUP($C$6,'bt3 محاسبة ومعلوماتية'!$A$41:$V$66,12,FALSE))</f>
        <v/>
      </c>
      <c r="L12" s="63" t="str">
        <f>IF('bt3 محاسبة ومعلوماتية'!M43="","",VLOOKUP($C$6,'bt3 محاسبة ومعلوماتية'!$A$41:$V$66,13,FALSE))</f>
        <v/>
      </c>
      <c r="M12" s="63" t="str">
        <f>IF('bt3 محاسبة ومعلوماتية'!N43="","",VLOOKUP($C$6,'bt3 محاسبة ومعلوماتية'!$A$41:$V$66,14,FALSE))</f>
        <v/>
      </c>
      <c r="N12" s="63" t="str">
        <f>IF('bt3 محاسبة ومعلوماتية'!O43="","",VLOOKUP($C$6,'bt3 محاسبة ومعلوماتية'!$A$41:$V$66,15,FALSE))</f>
        <v/>
      </c>
      <c r="O12" s="63"/>
      <c r="P12" s="63"/>
      <c r="Q12" s="65"/>
      <c r="R12" s="66">
        <f>VLOOKUP($C$6,'bt3 محاسبة ومعلوماتية'!$A$41:$V$66,19,FALSE)</f>
        <v>0</v>
      </c>
      <c r="S12" s="42">
        <f>VLOOKUP($C$6,'bt3 محاسبة ومعلوماتية'!$A$41:$V$66,20,FALSE)</f>
        <v>0</v>
      </c>
      <c r="T12" s="42" t="str">
        <f>VLOOKUP($C$6,'bt3 محاسبة ومعلوماتية'!$A$41:$V$66,21,FALSE)</f>
        <v>راسب</v>
      </c>
      <c r="U12" s="29">
        <f>VLOOKUP($C$6,'bt3 محاسبة ومعلوماتية'!$A$6:$V$19,22,FALSE)</f>
        <v>0</v>
      </c>
    </row>
    <row r="13" spans="2:23" ht="15.75" thickBot="1" x14ac:dyDescent="0.3">
      <c r="B13" s="18" t="s">
        <v>12</v>
      </c>
      <c r="C13" s="63">
        <f>VLOOKUP($C$6,avgf1,4,FALSE)</f>
        <v>16</v>
      </c>
      <c r="D13" s="63">
        <f>VLOOKUP($C$6,avgf1,5,FALSE)</f>
        <v>12</v>
      </c>
      <c r="E13" s="63">
        <f>VLOOKUP($C$6,avgf1,6,FALSE)</f>
        <v>12</v>
      </c>
      <c r="F13" s="63">
        <f>VLOOKUP($C$6,avgf1,7,FALSE)</f>
        <v>12</v>
      </c>
      <c r="G13" s="63">
        <f>VLOOKUP($C$6,avgf1,8,FALSE)</f>
        <v>2.4</v>
      </c>
      <c r="H13" s="63">
        <f>VLOOKUP($C$6,avgf1,9,FALSE)</f>
        <v>2.4</v>
      </c>
      <c r="I13" s="63">
        <f>VLOOKUP($C$6,avgf1,10,FALSE)</f>
        <v>2.4</v>
      </c>
      <c r="J13" s="63">
        <f>VLOOKUP($C$6,avgf1,11,FALSE)</f>
        <v>24.8</v>
      </c>
      <c r="K13" s="63">
        <f>VLOOKUP($C$6,avgf1,12,FALSE)</f>
        <v>46.8</v>
      </c>
      <c r="L13" s="63">
        <f>VLOOKUP($C$6,avgf1,13,FALSE)</f>
        <v>4.5999999999999996</v>
      </c>
      <c r="M13" s="63">
        <f>VLOOKUP($C$6,avgf1,14,FALSE)</f>
        <v>25.2</v>
      </c>
      <c r="N13" s="63">
        <f>VLOOKUP($C$6,avgf1,15,FALSE)</f>
        <v>2.4</v>
      </c>
      <c r="O13" s="67"/>
      <c r="P13" s="67"/>
      <c r="Q13" s="68"/>
      <c r="R13" s="66">
        <f>VLOOKUP($C$6,avgf1,19,FALSE)</f>
        <v>163</v>
      </c>
      <c r="S13" s="43">
        <f>VLOOKUP($C$6,avgf1,20,FALSE)</f>
        <v>1.63</v>
      </c>
      <c r="T13" s="43" t="str">
        <f>VLOOKUP($C$6,avgf1,21,FALSE)</f>
        <v>راسب</v>
      </c>
      <c r="U13" s="45">
        <f>VLOOKUP($C$6,avgf1,22,FALSE)</f>
        <v>0</v>
      </c>
    </row>
    <row r="14" spans="2:23" ht="15" x14ac:dyDescent="0.25">
      <c r="B14" s="17" t="s">
        <v>10</v>
      </c>
      <c r="C14" s="48" t="str">
        <f>IF('bt3 محاسبة ومعلوماتية'!D109="","",VLOOKUP($C$6,sa3ye2,4,FALSE))</f>
        <v/>
      </c>
      <c r="D14" s="48" t="str">
        <f>IF('bt3 محاسبة ومعلوماتية'!E109="","",VLOOKUP($C$6,sa3ye2,5,FALSE))</f>
        <v/>
      </c>
      <c r="E14" s="48" t="str">
        <f>IF('bt3 محاسبة ومعلوماتية'!F109="","",VLOOKUP($C$6,sa3ye2,6,FALSE))</f>
        <v/>
      </c>
      <c r="F14" s="48" t="str">
        <f>IF('bt3 محاسبة ومعلوماتية'!G109="","",VLOOKUP($C$6,sa3ye2,7,FALSE))</f>
        <v/>
      </c>
      <c r="G14" s="48" t="str">
        <f>IF('bt3 محاسبة ومعلوماتية'!H109="","",VLOOKUP($C$6,sa3ye2,8,FALSE))</f>
        <v/>
      </c>
      <c r="H14" s="48" t="str">
        <f>IF('bt3 محاسبة ومعلوماتية'!I109="","",VLOOKUP($C$6,sa3ye2,9,FALSE))</f>
        <v/>
      </c>
      <c r="I14" s="48" t="str">
        <f>IF('bt3 محاسبة ومعلوماتية'!J109="","",VLOOKUP($C$6,sa3ye2,10,FALSE))</f>
        <v/>
      </c>
      <c r="J14" s="48" t="str">
        <f>IF('bt3 محاسبة ومعلوماتية'!K109="","",VLOOKUP($C$6,sa3ye2,11,FALSE))</f>
        <v/>
      </c>
      <c r="K14" s="48" t="str">
        <f>IF('bt3 محاسبة ومعلوماتية'!L109="","",VLOOKUP($C$6,sa3ye2,12,FALSE))</f>
        <v/>
      </c>
      <c r="L14" s="48" t="str">
        <f>IF('bt3 محاسبة ومعلوماتية'!M109="","",VLOOKUP($C$6,sa3ye2,13,FALSE))</f>
        <v/>
      </c>
      <c r="M14" s="48" t="str">
        <f>IF('bt3 محاسبة ومعلوماتية'!N109="","",VLOOKUP($C$6,sa3ye2,14,FALSE))</f>
        <v/>
      </c>
      <c r="N14" s="48" t="str">
        <f>IF('bt3 محاسبة ومعلوماتية'!O109="","",VLOOKUP($C$6,sa3ye2,15,FALSE))</f>
        <v/>
      </c>
      <c r="O14" s="48"/>
      <c r="P14" s="48"/>
      <c r="Q14" s="48"/>
      <c r="R14" s="48">
        <f>VLOOKUP($C$6,sa3ye2,19,FALSE)</f>
        <v>0</v>
      </c>
      <c r="S14" s="48">
        <f>VLOOKUP($C$6,sa3ye2,20,FALSE)</f>
        <v>0</v>
      </c>
      <c r="T14" s="48" t="str">
        <f>VLOOKUP($C$6,sa3ye2,21,FALSE)</f>
        <v>راسب</v>
      </c>
      <c r="U14" s="47">
        <f>VLOOKUP($C$6,sa3ye2,22,FALSE)</f>
        <v>0</v>
      </c>
    </row>
    <row r="15" spans="2:23" ht="15" x14ac:dyDescent="0.25">
      <c r="B15" s="18" t="s">
        <v>13</v>
      </c>
      <c r="C15" s="48" t="str">
        <f>IF('bt3 محاسبة ومعلوماتية'!D142="","",VLOOKUP($C$6,fasl2,4,FALSE))</f>
        <v/>
      </c>
      <c r="D15" s="48" t="str">
        <f>IF('bt3 محاسبة ومعلوماتية'!E142="","",VLOOKUP($C$6,fasl2,5,FALSE))</f>
        <v/>
      </c>
      <c r="E15" s="48" t="str">
        <f>IF('bt3 محاسبة ومعلوماتية'!F142="","",VLOOKUP($C$6,fasl2,6,FALSE))</f>
        <v/>
      </c>
      <c r="F15" s="48" t="str">
        <f>IF('bt3 محاسبة ومعلوماتية'!G142="","",VLOOKUP($C$6,fasl2,7,FALSE))</f>
        <v/>
      </c>
      <c r="G15" s="48" t="str">
        <f>IF('bt3 محاسبة ومعلوماتية'!H142="","",VLOOKUP($C$6,fasl2,8,FALSE))</f>
        <v/>
      </c>
      <c r="H15" s="48" t="str">
        <f>IF('bt3 محاسبة ومعلوماتية'!I142="","",VLOOKUP($C$6,fasl2,9,FALSE))</f>
        <v/>
      </c>
      <c r="I15" s="48" t="str">
        <f>IF('bt3 محاسبة ومعلوماتية'!J142="","",VLOOKUP($C$6,fasl2,10,FALSE))</f>
        <v/>
      </c>
      <c r="J15" s="48" t="str">
        <f>IF('bt3 محاسبة ومعلوماتية'!K142="","",VLOOKUP($C$6,fasl2,11,FALSE))</f>
        <v/>
      </c>
      <c r="K15" s="48" t="str">
        <f>IF('bt3 محاسبة ومعلوماتية'!L142="","",VLOOKUP($C$6,fasl2,12,FALSE))</f>
        <v/>
      </c>
      <c r="L15" s="48" t="str">
        <f>IF('bt3 محاسبة ومعلوماتية'!M142="","",VLOOKUP($C$6,fasl2,13,FALSE))</f>
        <v/>
      </c>
      <c r="M15" s="48" t="str">
        <f>IF('bt3 محاسبة ومعلوماتية'!N142="","",VLOOKUP($C$6,fasl2,14,FALSE))</f>
        <v/>
      </c>
      <c r="N15" s="48" t="str">
        <f>IF('bt3 محاسبة ومعلوماتية'!O142="","",VLOOKUP($C$6,fasl2,15,FALSE))</f>
        <v/>
      </c>
      <c r="O15" s="67"/>
      <c r="P15" s="67"/>
      <c r="Q15" s="68"/>
      <c r="R15" s="48">
        <f>VLOOKUP($C$6,fasl2,19,FALSE)</f>
        <v>0</v>
      </c>
      <c r="S15" s="48">
        <f>VLOOKUP($C$6,fasl2,20,FALSE)</f>
        <v>0</v>
      </c>
      <c r="T15" s="48" t="str">
        <f>VLOOKUP($C$6,fasl2,21,FALSE)</f>
        <v>راسب</v>
      </c>
      <c r="U15" s="47">
        <f>VLOOKUP($C$6,fasl2,22,FALSE)</f>
        <v>0</v>
      </c>
    </row>
    <row r="16" spans="2:23" ht="15" x14ac:dyDescent="0.25">
      <c r="B16" s="18" t="s">
        <v>14</v>
      </c>
      <c r="C16" s="48">
        <f>VLOOKUP($C$6,avgfasl2,4,FALSE)</f>
        <v>0</v>
      </c>
      <c r="D16" s="48">
        <f>VLOOKUP($C$6,avgfasl2,5,FALSE)</f>
        <v>0</v>
      </c>
      <c r="E16" s="48">
        <f>VLOOKUP($C$6,avgfasl2,6,FALSE)</f>
        <v>0</v>
      </c>
      <c r="F16" s="48">
        <f>VLOOKUP($C$6,avgfasl2,7,FALSE)</f>
        <v>0</v>
      </c>
      <c r="G16" s="48">
        <f>VLOOKUP($C$6,avgfasl2,8,FALSE)</f>
        <v>0</v>
      </c>
      <c r="H16" s="48">
        <f>VLOOKUP($C$6,avgfasl2,9,FALSE)</f>
        <v>0</v>
      </c>
      <c r="I16" s="48">
        <f>VLOOKUP($C$6,avgfasl2,10,FALSE)</f>
        <v>0</v>
      </c>
      <c r="J16" s="48">
        <f>VLOOKUP($C$6,avgfasl2,11,FALSE)</f>
        <v>0</v>
      </c>
      <c r="K16" s="48">
        <f>VLOOKUP($C$6,avgfasl2,12,FALSE)</f>
        <v>0</v>
      </c>
      <c r="L16" s="48">
        <f>VLOOKUP($C$6,avgfasl2,13,FALSE)</f>
        <v>0</v>
      </c>
      <c r="M16" s="48">
        <f>VLOOKUP($C$6,avgfasl2,14,FALSE)</f>
        <v>0</v>
      </c>
      <c r="N16" s="48">
        <f>VLOOKUP($C$6,avgfasl2,15,FALSE)</f>
        <v>0</v>
      </c>
      <c r="O16" s="67"/>
      <c r="P16" s="67"/>
      <c r="Q16" s="68"/>
      <c r="R16" s="48">
        <f>VLOOKUP($C$6,avgfasl2,20,FALSE)</f>
        <v>0</v>
      </c>
      <c r="S16" s="48">
        <f>VLOOKUP($C$6,avgfasl2,19,FALSE)</f>
        <v>0</v>
      </c>
      <c r="T16" s="48" t="str">
        <f>VLOOKUP($C$6,avgfasl2,21,FALSE)</f>
        <v>راسب</v>
      </c>
      <c r="U16" s="47">
        <f>VLOOKUP($C$6,avgfasl2,22,FALSE)</f>
        <v>0</v>
      </c>
    </row>
    <row r="17" spans="1:21" ht="15.75" thickBot="1" x14ac:dyDescent="0.3">
      <c r="B17" s="19" t="s">
        <v>15</v>
      </c>
      <c r="C17" s="48">
        <f>VLOOKUP($C$6,final,4,FALSE)</f>
        <v>8</v>
      </c>
      <c r="D17" s="48">
        <f>VLOOKUP($C$6,final,5,FALSE)</f>
        <v>6</v>
      </c>
      <c r="E17" s="48">
        <f>VLOOKUP($C$6,final,6,FALSE)</f>
        <v>6</v>
      </c>
      <c r="F17" s="48">
        <f>VLOOKUP($C$6,final,7,FALSE)</f>
        <v>6</v>
      </c>
      <c r="G17" s="48">
        <f>VLOOKUP($C$6,final,8,FALSE)</f>
        <v>1.2</v>
      </c>
      <c r="H17" s="48">
        <f>VLOOKUP($C$6,final,9,FALSE)</f>
        <v>1.2</v>
      </c>
      <c r="I17" s="48">
        <f>VLOOKUP($C$6,final,10,FALSE)</f>
        <v>1.2</v>
      </c>
      <c r="J17" s="48">
        <f>VLOOKUP($C$6,final,11,FALSE)</f>
        <v>12.4</v>
      </c>
      <c r="K17" s="48">
        <f>VLOOKUP($C$6,final,12,FALSE)</f>
        <v>23.4</v>
      </c>
      <c r="L17" s="48">
        <f>VLOOKUP($C$6,final,13,FALSE)</f>
        <v>2.2999999999999998</v>
      </c>
      <c r="M17" s="48">
        <f>VLOOKUP($C$6,final,14,FALSE)</f>
        <v>12.6</v>
      </c>
      <c r="N17" s="48">
        <f>VLOOKUP($C$6,final,15,FALSE)</f>
        <v>1.2</v>
      </c>
      <c r="O17" s="69"/>
      <c r="P17" s="69"/>
      <c r="Q17" s="70"/>
      <c r="R17" s="48">
        <f>VLOOKUP($C$6,final,19,FALSE)</f>
        <v>81.5</v>
      </c>
      <c r="S17" s="48">
        <f>VLOOKUP($C$6,final,20,FALSE)</f>
        <v>0.81499999999999995</v>
      </c>
      <c r="T17" s="48" t="str">
        <f>VLOOKUP($C$6,final,21,FALSE)</f>
        <v>راسب</v>
      </c>
      <c r="U17" s="47">
        <f>VLOOKUP($C$6,final,22,FALSE)</f>
        <v>0</v>
      </c>
    </row>
    <row r="19" spans="1:21" ht="15" x14ac:dyDescent="0.25">
      <c r="A19" s="5"/>
      <c r="B19" s="11" t="s">
        <v>16</v>
      </c>
    </row>
    <row r="20" spans="1:21" ht="15" thickBo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2" spans="1:2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1" ht="15" thickBot="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2">
    <mergeCell ref="T9:T10"/>
    <mergeCell ref="U9:U10"/>
  </mergeCells>
  <dataValidations count="1">
    <dataValidation type="list" allowBlank="1" showInputMessage="1" showErrorMessage="1" sqref="C6">
      <formula1>stdid1</formula1>
    </dataValidation>
  </dataValidations>
  <pageMargins left="0.1" right="0.1" top="0.5" bottom="0.5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1"/>
  <sheetViews>
    <sheetView rightToLeft="1" topLeftCell="A166" workbookViewId="0">
      <selection activeCell="D83" sqref="D83"/>
    </sheetView>
  </sheetViews>
  <sheetFormatPr defaultRowHeight="14.25" x14ac:dyDescent="0.2"/>
  <cols>
    <col min="1" max="1" width="11.375" customWidth="1"/>
    <col min="2" max="2" width="21.75" customWidth="1"/>
    <col min="3" max="3" width="10.375" customWidth="1"/>
    <col min="4" max="4" width="6.125" customWidth="1"/>
    <col min="5" max="5" width="5.25" customWidth="1"/>
    <col min="6" max="6" width="4.25" customWidth="1"/>
    <col min="7" max="7" width="5" customWidth="1"/>
    <col min="8" max="8" width="4.25" customWidth="1"/>
    <col min="9" max="9" width="4" customWidth="1"/>
    <col min="10" max="10" width="6.125" customWidth="1"/>
    <col min="11" max="11" width="6" customWidth="1"/>
    <col min="12" max="12" width="6.375" customWidth="1"/>
    <col min="13" max="13" width="5.875" customWidth="1"/>
    <col min="14" max="14" width="5.125" customWidth="1"/>
    <col min="15" max="15" width="4.75" customWidth="1"/>
    <col min="16" max="16" width="4.875" customWidth="1"/>
    <col min="17" max="17" width="4.125" customWidth="1"/>
    <col min="18" max="18" width="3.375" customWidth="1"/>
  </cols>
  <sheetData>
    <row r="1" spans="1:22" ht="15" x14ac:dyDescent="0.25">
      <c r="C1" s="6"/>
    </row>
    <row r="2" spans="1:22" ht="15" x14ac:dyDescent="0.25">
      <c r="C2" s="6" t="s">
        <v>47</v>
      </c>
      <c r="D2" s="6" t="s">
        <v>46</v>
      </c>
    </row>
    <row r="3" spans="1:22" ht="15" x14ac:dyDescent="0.25">
      <c r="C3" s="6" t="s">
        <v>4</v>
      </c>
      <c r="D3" s="6" t="s">
        <v>42</v>
      </c>
      <c r="E3" s="6"/>
      <c r="F3" s="6"/>
    </row>
    <row r="4" spans="1:22" ht="15" x14ac:dyDescent="0.25">
      <c r="C4" s="6" t="s">
        <v>37</v>
      </c>
      <c r="D4" s="6" t="s">
        <v>41</v>
      </c>
      <c r="E4" s="6"/>
      <c r="F4" s="6"/>
    </row>
    <row r="5" spans="1:22" ht="15.75" thickBot="1" x14ac:dyDescent="0.3">
      <c r="C5" s="6" t="s">
        <v>43</v>
      </c>
      <c r="D5" s="6" t="s">
        <v>44</v>
      </c>
    </row>
    <row r="6" spans="1:22" ht="118.5" thickBot="1" x14ac:dyDescent="0.25">
      <c r="A6" s="54" t="s">
        <v>0</v>
      </c>
      <c r="B6" s="56" t="s">
        <v>1</v>
      </c>
      <c r="C6" s="23" t="s">
        <v>7</v>
      </c>
      <c r="D6" s="13" t="s">
        <v>17</v>
      </c>
      <c r="E6" s="13" t="s">
        <v>18</v>
      </c>
      <c r="F6" s="13" t="s">
        <v>19</v>
      </c>
      <c r="G6" s="14" t="s">
        <v>20</v>
      </c>
      <c r="H6" s="14" t="s">
        <v>21</v>
      </c>
      <c r="I6" s="14" t="s">
        <v>23</v>
      </c>
      <c r="J6" s="15" t="s">
        <v>22</v>
      </c>
      <c r="K6" s="14" t="s">
        <v>24</v>
      </c>
      <c r="L6" s="14" t="s">
        <v>25</v>
      </c>
      <c r="M6" s="14" t="s">
        <v>26</v>
      </c>
      <c r="N6" s="14" t="s">
        <v>27</v>
      </c>
      <c r="O6" s="14" t="s">
        <v>28</v>
      </c>
      <c r="P6" s="16"/>
      <c r="Q6" s="16"/>
      <c r="R6" s="21"/>
      <c r="S6" s="22" t="s">
        <v>29</v>
      </c>
      <c r="T6" s="22" t="s">
        <v>30</v>
      </c>
      <c r="U6" s="52" t="s">
        <v>31</v>
      </c>
      <c r="V6" s="52" t="s">
        <v>32</v>
      </c>
    </row>
    <row r="7" spans="1:22" ht="15" x14ac:dyDescent="0.25">
      <c r="A7" s="55"/>
      <c r="B7" s="57"/>
      <c r="C7" s="31" t="s">
        <v>8</v>
      </c>
      <c r="D7" s="24">
        <v>6</v>
      </c>
      <c r="E7" s="25">
        <v>6</v>
      </c>
      <c r="F7" s="25">
        <v>6</v>
      </c>
      <c r="G7" s="25">
        <v>6</v>
      </c>
      <c r="H7" s="25">
        <v>4</v>
      </c>
      <c r="I7" s="25">
        <v>6</v>
      </c>
      <c r="J7" s="25">
        <v>6</v>
      </c>
      <c r="K7" s="25">
        <v>14</v>
      </c>
      <c r="L7" s="25">
        <v>14</v>
      </c>
      <c r="M7" s="25">
        <v>10</v>
      </c>
      <c r="N7" s="25">
        <v>16</v>
      </c>
      <c r="O7" s="25">
        <v>6</v>
      </c>
      <c r="P7" s="26"/>
      <c r="Q7" s="26"/>
      <c r="R7" s="27"/>
      <c r="S7" s="28">
        <f>SUM(D7:R7)*20</f>
        <v>2000</v>
      </c>
      <c r="T7" s="28">
        <f t="shared" ref="T7:T19" si="0">S7/100</f>
        <v>20</v>
      </c>
      <c r="U7" s="53"/>
      <c r="V7" s="53"/>
    </row>
    <row r="8" spans="1:22" ht="15" x14ac:dyDescent="0.25">
      <c r="A8" s="46">
        <v>1</v>
      </c>
      <c r="B8" s="51" t="s">
        <v>39</v>
      </c>
      <c r="C8" s="51"/>
      <c r="D8" s="12">
        <v>80</v>
      </c>
      <c r="E8" s="12">
        <v>60</v>
      </c>
      <c r="F8" s="12">
        <v>60</v>
      </c>
      <c r="G8" s="12">
        <v>60</v>
      </c>
      <c r="H8" s="12">
        <v>12</v>
      </c>
      <c r="I8" s="12">
        <v>12</v>
      </c>
      <c r="J8" s="12">
        <v>12</v>
      </c>
      <c r="K8" s="12">
        <v>124</v>
      </c>
      <c r="L8" s="12">
        <v>234</v>
      </c>
      <c r="M8" s="12">
        <v>23</v>
      </c>
      <c r="N8" s="12">
        <v>126</v>
      </c>
      <c r="O8" s="12">
        <v>12</v>
      </c>
      <c r="P8" s="12"/>
      <c r="Q8" s="12"/>
      <c r="R8" s="12"/>
      <c r="S8" s="12">
        <f>SUM(D8:O8)</f>
        <v>815</v>
      </c>
      <c r="T8" s="12">
        <f t="shared" si="0"/>
        <v>8.15</v>
      </c>
      <c r="U8" s="12" t="str">
        <f>IF(T8&lt;10,"راسب","ناجح")</f>
        <v>راسب</v>
      </c>
      <c r="V8" s="12"/>
    </row>
    <row r="9" spans="1:22" ht="15" x14ac:dyDescent="0.25">
      <c r="A9" s="46">
        <v>2</v>
      </c>
      <c r="B9" s="51" t="s">
        <v>40</v>
      </c>
      <c r="C9" s="51"/>
      <c r="D9" s="12">
        <v>12</v>
      </c>
      <c r="E9" s="12">
        <v>120</v>
      </c>
      <c r="F9" s="12">
        <v>111</v>
      </c>
      <c r="G9" s="12">
        <v>111</v>
      </c>
      <c r="H9" s="12">
        <v>128</v>
      </c>
      <c r="I9" s="12">
        <v>167</v>
      </c>
      <c r="J9" s="12">
        <v>123</v>
      </c>
      <c r="K9" s="12">
        <v>123</v>
      </c>
      <c r="L9" s="12">
        <v>278</v>
      </c>
      <c r="M9" s="12">
        <v>157</v>
      </c>
      <c r="N9" s="12">
        <v>289</v>
      </c>
      <c r="O9" s="12">
        <v>12</v>
      </c>
      <c r="P9" s="12"/>
      <c r="Q9" s="12"/>
      <c r="R9" s="12"/>
      <c r="S9" s="12">
        <f t="shared" ref="S9:S19" si="1">SUM(D9:O9)</f>
        <v>1631</v>
      </c>
      <c r="T9" s="12">
        <f t="shared" si="0"/>
        <v>16.309999999999999</v>
      </c>
      <c r="U9" s="12" t="str">
        <f t="shared" ref="U9:U31" si="2">IF(T9&lt;10,"راسب","ناجح")</f>
        <v>ناجح</v>
      </c>
      <c r="V9" s="12"/>
    </row>
    <row r="10" spans="1:22" ht="15" x14ac:dyDescent="0.25">
      <c r="A10" s="46">
        <v>3</v>
      </c>
      <c r="B10" s="51" t="s">
        <v>45</v>
      </c>
      <c r="C10" s="51"/>
      <c r="D10" s="12">
        <v>112</v>
      </c>
      <c r="E10" s="12">
        <v>12</v>
      </c>
      <c r="F10" s="12">
        <v>111</v>
      </c>
      <c r="G10" s="12">
        <v>114</v>
      </c>
      <c r="H10" s="12">
        <v>50</v>
      </c>
      <c r="I10" s="12">
        <v>145</v>
      </c>
      <c r="J10" s="12">
        <v>134</v>
      </c>
      <c r="K10" s="12">
        <v>123</v>
      </c>
      <c r="L10" s="12">
        <v>124</v>
      </c>
      <c r="M10" s="12">
        <v>123</v>
      </c>
      <c r="N10" s="12">
        <v>234</v>
      </c>
      <c r="O10" s="12">
        <v>178</v>
      </c>
      <c r="P10" s="12"/>
      <c r="Q10" s="12"/>
      <c r="R10" s="12"/>
      <c r="S10" s="12">
        <f t="shared" si="1"/>
        <v>1460</v>
      </c>
      <c r="T10" s="12">
        <f t="shared" si="0"/>
        <v>14.6</v>
      </c>
      <c r="U10" s="12" t="str">
        <f t="shared" si="2"/>
        <v>ناجح</v>
      </c>
      <c r="V10" s="12"/>
    </row>
    <row r="11" spans="1:22" ht="15" x14ac:dyDescent="0.25">
      <c r="A11" s="46">
        <v>4</v>
      </c>
      <c r="B11" s="51" t="s">
        <v>56</v>
      </c>
      <c r="C11" s="51"/>
      <c r="D11" s="12">
        <v>112</v>
      </c>
      <c r="E11" s="12">
        <v>12</v>
      </c>
      <c r="F11" s="12">
        <v>45</v>
      </c>
      <c r="G11" s="12">
        <v>123</v>
      </c>
      <c r="H11" s="12">
        <v>12</v>
      </c>
      <c r="I11" s="12">
        <v>123</v>
      </c>
      <c r="J11" s="12">
        <v>123</v>
      </c>
      <c r="K11" s="12">
        <v>14</v>
      </c>
      <c r="L11" s="12">
        <v>144</v>
      </c>
      <c r="M11" s="12">
        <v>167</v>
      </c>
      <c r="N11" s="12">
        <v>145</v>
      </c>
      <c r="O11" s="12">
        <v>123</v>
      </c>
      <c r="P11" s="12"/>
      <c r="Q11" s="12"/>
      <c r="R11" s="12"/>
      <c r="S11" s="12">
        <f t="shared" si="1"/>
        <v>1143</v>
      </c>
      <c r="T11" s="12">
        <f t="shared" si="0"/>
        <v>11.43</v>
      </c>
      <c r="U11" s="12" t="str">
        <f t="shared" si="2"/>
        <v>ناجح</v>
      </c>
      <c r="V11" s="12"/>
    </row>
    <row r="12" spans="1:22" ht="15" x14ac:dyDescent="0.25">
      <c r="A12" s="46">
        <v>5</v>
      </c>
      <c r="B12" s="51" t="s">
        <v>57</v>
      </c>
      <c r="C12" s="51"/>
      <c r="D12" s="12">
        <v>134</v>
      </c>
      <c r="E12" s="12">
        <v>124</v>
      </c>
      <c r="F12" s="12">
        <v>134</v>
      </c>
      <c r="G12" s="12">
        <v>66</v>
      </c>
      <c r="H12" s="12">
        <v>6</v>
      </c>
      <c r="I12" s="12">
        <v>79</v>
      </c>
      <c r="J12" s="12">
        <v>67</v>
      </c>
      <c r="K12" s="12">
        <v>65</v>
      </c>
      <c r="L12" s="12">
        <v>65</v>
      </c>
      <c r="M12" s="12">
        <v>65</v>
      </c>
      <c r="N12" s="12">
        <v>134</v>
      </c>
      <c r="O12" s="12">
        <v>135</v>
      </c>
      <c r="P12" s="12"/>
      <c r="Q12" s="12"/>
      <c r="R12" s="12"/>
      <c r="S12" s="12">
        <f t="shared" si="1"/>
        <v>1074</v>
      </c>
      <c r="T12" s="12">
        <f t="shared" si="0"/>
        <v>10.74</v>
      </c>
      <c r="U12" s="12" t="str">
        <f t="shared" si="2"/>
        <v>ناجح</v>
      </c>
      <c r="V12" s="12"/>
    </row>
    <row r="13" spans="1:22" ht="15" x14ac:dyDescent="0.25">
      <c r="A13" s="46">
        <v>6</v>
      </c>
      <c r="B13" s="51"/>
      <c r="C13" s="5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>
        <f t="shared" si="1"/>
        <v>0</v>
      </c>
      <c r="T13" s="12">
        <f t="shared" si="0"/>
        <v>0</v>
      </c>
      <c r="U13" s="12" t="str">
        <f t="shared" si="2"/>
        <v>راسب</v>
      </c>
      <c r="V13" s="12"/>
    </row>
    <row r="14" spans="1:22" ht="15" x14ac:dyDescent="0.25">
      <c r="A14" s="46">
        <v>7</v>
      </c>
      <c r="B14" s="51"/>
      <c r="C14" s="5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>
        <f t="shared" si="1"/>
        <v>0</v>
      </c>
      <c r="T14" s="12">
        <f t="shared" si="0"/>
        <v>0</v>
      </c>
      <c r="U14" s="12" t="str">
        <f t="shared" si="2"/>
        <v>راسب</v>
      </c>
      <c r="V14" s="12"/>
    </row>
    <row r="15" spans="1:22" ht="15" x14ac:dyDescent="0.25">
      <c r="A15" s="46">
        <v>8</v>
      </c>
      <c r="B15" s="51"/>
      <c r="C15" s="5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f t="shared" si="1"/>
        <v>0</v>
      </c>
      <c r="T15" s="12">
        <f t="shared" si="0"/>
        <v>0</v>
      </c>
      <c r="U15" s="12" t="str">
        <f t="shared" si="2"/>
        <v>راسب</v>
      </c>
      <c r="V15" s="12"/>
    </row>
    <row r="16" spans="1:22" ht="15" x14ac:dyDescent="0.25">
      <c r="A16" s="46">
        <v>9</v>
      </c>
      <c r="B16" s="51"/>
      <c r="C16" s="5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>
        <f t="shared" si="1"/>
        <v>0</v>
      </c>
      <c r="T16" s="12">
        <f t="shared" si="0"/>
        <v>0</v>
      </c>
      <c r="U16" s="12" t="str">
        <f t="shared" si="2"/>
        <v>راسب</v>
      </c>
      <c r="V16" s="12"/>
    </row>
    <row r="17" spans="1:22" ht="15" x14ac:dyDescent="0.25">
      <c r="A17" s="46">
        <v>10</v>
      </c>
      <c r="B17" s="51"/>
      <c r="C17" s="5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>
        <f t="shared" si="1"/>
        <v>0</v>
      </c>
      <c r="T17" s="12">
        <f t="shared" si="0"/>
        <v>0</v>
      </c>
      <c r="U17" s="12" t="str">
        <f t="shared" si="2"/>
        <v>راسب</v>
      </c>
      <c r="V17" s="12"/>
    </row>
    <row r="18" spans="1:22" ht="15" x14ac:dyDescent="0.25">
      <c r="A18" s="46">
        <v>11</v>
      </c>
      <c r="B18" s="51"/>
      <c r="C18" s="5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>
        <f t="shared" si="1"/>
        <v>0</v>
      </c>
      <c r="T18" s="12">
        <f t="shared" si="0"/>
        <v>0</v>
      </c>
      <c r="U18" s="12" t="str">
        <f t="shared" si="2"/>
        <v>راسب</v>
      </c>
      <c r="V18" s="12"/>
    </row>
    <row r="19" spans="1:22" ht="15" x14ac:dyDescent="0.25">
      <c r="A19" s="46">
        <v>12</v>
      </c>
      <c r="B19" s="51"/>
      <c r="C19" s="5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>
        <f t="shared" si="1"/>
        <v>0</v>
      </c>
      <c r="T19" s="12">
        <f t="shared" si="0"/>
        <v>0</v>
      </c>
      <c r="U19" s="12" t="str">
        <f t="shared" si="2"/>
        <v>راسب</v>
      </c>
      <c r="V19" s="12"/>
    </row>
    <row r="20" spans="1:22" ht="15" x14ac:dyDescent="0.25">
      <c r="A20" s="46">
        <v>13</v>
      </c>
      <c r="B20" s="51"/>
      <c r="C20" s="5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2" t="str">
        <f t="shared" si="2"/>
        <v>راسب</v>
      </c>
      <c r="V20" s="4"/>
    </row>
    <row r="21" spans="1:22" ht="15" x14ac:dyDescent="0.25">
      <c r="A21" s="46">
        <v>14</v>
      </c>
      <c r="B21" s="51"/>
      <c r="C21" s="5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2" t="str">
        <f t="shared" si="2"/>
        <v>راسب</v>
      </c>
      <c r="V21" s="4"/>
    </row>
    <row r="22" spans="1:22" ht="15" x14ac:dyDescent="0.25">
      <c r="A22" s="46">
        <v>15</v>
      </c>
      <c r="B22" s="51"/>
      <c r="C22" s="5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" t="str">
        <f t="shared" si="2"/>
        <v>راسب</v>
      </c>
      <c r="V22" s="4"/>
    </row>
    <row r="23" spans="1:22" ht="15" x14ac:dyDescent="0.25">
      <c r="A23" s="46">
        <v>16</v>
      </c>
      <c r="B23" s="51"/>
      <c r="C23" s="5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2" t="str">
        <f t="shared" si="2"/>
        <v>راسب</v>
      </c>
      <c r="V23" s="4"/>
    </row>
    <row r="24" spans="1:22" ht="15" x14ac:dyDescent="0.25">
      <c r="A24" s="46">
        <v>17</v>
      </c>
      <c r="B24" s="51"/>
      <c r="C24" s="5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2" t="str">
        <f t="shared" si="2"/>
        <v>راسب</v>
      </c>
      <c r="V24" s="4"/>
    </row>
    <row r="25" spans="1:22" ht="15" x14ac:dyDescent="0.25">
      <c r="A25" s="46">
        <v>18</v>
      </c>
      <c r="B25" s="51"/>
      <c r="C25" s="5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2" t="str">
        <f t="shared" si="2"/>
        <v>راسب</v>
      </c>
      <c r="V25" s="4"/>
    </row>
    <row r="26" spans="1:22" ht="15" x14ac:dyDescent="0.25">
      <c r="A26" s="46">
        <v>19</v>
      </c>
      <c r="B26" s="51"/>
      <c r="C26" s="5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2" t="str">
        <f t="shared" si="2"/>
        <v>راسب</v>
      </c>
      <c r="V26" s="4"/>
    </row>
    <row r="27" spans="1:22" ht="15" x14ac:dyDescent="0.25">
      <c r="A27" s="46">
        <v>20</v>
      </c>
      <c r="B27" s="51"/>
      <c r="C27" s="5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2" t="str">
        <f t="shared" si="2"/>
        <v>راسب</v>
      </c>
      <c r="V27" s="4"/>
    </row>
    <row r="28" spans="1:22" ht="15" x14ac:dyDescent="0.25">
      <c r="A28" s="46">
        <v>21</v>
      </c>
      <c r="B28" s="51"/>
      <c r="C28" s="5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 t="str">
        <f t="shared" si="2"/>
        <v>راسب</v>
      </c>
      <c r="V28" s="4"/>
    </row>
    <row r="29" spans="1:22" ht="15" x14ac:dyDescent="0.25">
      <c r="A29" s="46">
        <v>22</v>
      </c>
      <c r="B29" s="51"/>
      <c r="C29" s="5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2" t="str">
        <f t="shared" si="2"/>
        <v>راسب</v>
      </c>
      <c r="V29" s="4"/>
    </row>
    <row r="30" spans="1:22" ht="15" x14ac:dyDescent="0.25">
      <c r="A30" s="46">
        <v>23</v>
      </c>
      <c r="B30" s="51"/>
      <c r="C30" s="5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2" t="str">
        <f t="shared" si="2"/>
        <v>راسب</v>
      </c>
      <c r="V30" s="4"/>
    </row>
    <row r="31" spans="1:22" ht="15" x14ac:dyDescent="0.25">
      <c r="A31" s="46">
        <v>24</v>
      </c>
      <c r="B31" s="51"/>
      <c r="C31" s="5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2" t="str">
        <f t="shared" si="2"/>
        <v>راسب</v>
      </c>
      <c r="V31" s="4"/>
    </row>
    <row r="32" spans="1:22" x14ac:dyDescent="0.2">
      <c r="B32" s="30"/>
      <c r="C32" s="30"/>
    </row>
    <row r="33" spans="1:22" x14ac:dyDescent="0.2">
      <c r="B33" s="30"/>
      <c r="C33" s="30"/>
    </row>
    <row r="34" spans="1:22" x14ac:dyDescent="0.2">
      <c r="B34" s="30"/>
      <c r="C34" s="30"/>
    </row>
    <row r="35" spans="1:22" x14ac:dyDescent="0.2">
      <c r="B35" s="30"/>
      <c r="C35" s="30"/>
    </row>
    <row r="36" spans="1:22" x14ac:dyDescent="0.2">
      <c r="B36" s="30"/>
      <c r="C36" s="30"/>
    </row>
    <row r="37" spans="1:22" ht="15" x14ac:dyDescent="0.25">
      <c r="B37" s="6" t="s">
        <v>48</v>
      </c>
      <c r="C37" s="6" t="s">
        <v>46</v>
      </c>
    </row>
    <row r="38" spans="1:22" ht="15" x14ac:dyDescent="0.25">
      <c r="B38" s="6" t="s">
        <v>4</v>
      </c>
      <c r="C38" s="6" t="s">
        <v>42</v>
      </c>
      <c r="D38" s="6"/>
      <c r="E38" s="6"/>
    </row>
    <row r="39" spans="1:22" ht="15" x14ac:dyDescent="0.25">
      <c r="B39" s="6" t="s">
        <v>37</v>
      </c>
      <c r="C39" s="6" t="s">
        <v>41</v>
      </c>
      <c r="D39" s="6"/>
      <c r="E39" s="6"/>
    </row>
    <row r="40" spans="1:22" ht="15.75" thickBot="1" x14ac:dyDescent="0.3">
      <c r="B40" s="6" t="s">
        <v>43</v>
      </c>
      <c r="C40" s="6" t="s">
        <v>44</v>
      </c>
    </row>
    <row r="41" spans="1:22" ht="118.5" thickBot="1" x14ac:dyDescent="0.25">
      <c r="A41" s="54" t="s">
        <v>0</v>
      </c>
      <c r="B41" s="56" t="s">
        <v>1</v>
      </c>
      <c r="C41" s="23" t="s">
        <v>7</v>
      </c>
      <c r="D41" s="13" t="s">
        <v>17</v>
      </c>
      <c r="E41" s="13" t="s">
        <v>18</v>
      </c>
      <c r="F41" s="13" t="s">
        <v>19</v>
      </c>
      <c r="G41" s="14" t="s">
        <v>20</v>
      </c>
      <c r="H41" s="14" t="s">
        <v>21</v>
      </c>
      <c r="I41" s="14" t="s">
        <v>23</v>
      </c>
      <c r="J41" s="15" t="s">
        <v>22</v>
      </c>
      <c r="K41" s="14" t="s">
        <v>24</v>
      </c>
      <c r="L41" s="14" t="s">
        <v>25</v>
      </c>
      <c r="M41" s="14" t="s">
        <v>26</v>
      </c>
      <c r="N41" s="14" t="s">
        <v>27</v>
      </c>
      <c r="O41" s="14" t="s">
        <v>28</v>
      </c>
      <c r="P41" s="16"/>
      <c r="Q41" s="16"/>
      <c r="R41" s="21"/>
      <c r="S41" s="22" t="s">
        <v>29</v>
      </c>
      <c r="T41" s="22" t="s">
        <v>30</v>
      </c>
      <c r="U41" s="52" t="s">
        <v>31</v>
      </c>
      <c r="V41" s="52" t="s">
        <v>32</v>
      </c>
    </row>
    <row r="42" spans="1:22" ht="15" x14ac:dyDescent="0.25">
      <c r="A42" s="55"/>
      <c r="B42" s="57"/>
      <c r="C42" s="31" t="s">
        <v>8</v>
      </c>
      <c r="D42" s="24">
        <v>6</v>
      </c>
      <c r="E42" s="25">
        <v>6</v>
      </c>
      <c r="F42" s="25">
        <v>6</v>
      </c>
      <c r="G42" s="25">
        <v>6</v>
      </c>
      <c r="H42" s="25">
        <v>4</v>
      </c>
      <c r="I42" s="25">
        <v>6</v>
      </c>
      <c r="J42" s="25">
        <v>6</v>
      </c>
      <c r="K42" s="25">
        <v>14</v>
      </c>
      <c r="L42" s="25">
        <v>14</v>
      </c>
      <c r="M42" s="25">
        <v>10</v>
      </c>
      <c r="N42" s="25">
        <v>16</v>
      </c>
      <c r="O42" s="25">
        <v>6</v>
      </c>
      <c r="P42" s="26"/>
      <c r="Q42" s="26"/>
      <c r="R42" s="27"/>
      <c r="S42" s="28">
        <f>SUM(D42:R42)*20</f>
        <v>2000</v>
      </c>
      <c r="T42" s="28">
        <f t="shared" ref="T42:T54" si="3">S42/100</f>
        <v>20</v>
      </c>
      <c r="U42" s="53"/>
      <c r="V42" s="53"/>
    </row>
    <row r="43" spans="1:22" ht="15" x14ac:dyDescent="0.25">
      <c r="A43" s="46">
        <v>1</v>
      </c>
      <c r="B43" s="51" t="s">
        <v>39</v>
      </c>
      <c r="C43" s="5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f t="shared" ref="S43:S54" si="4">SUM(D43:O43)</f>
        <v>0</v>
      </c>
      <c r="T43" s="12">
        <f t="shared" si="3"/>
        <v>0</v>
      </c>
      <c r="U43" s="12" t="str">
        <f>IF(T43&lt;10,"راسب","ناجح")</f>
        <v>راسب</v>
      </c>
      <c r="V43" s="12"/>
    </row>
    <row r="44" spans="1:22" ht="15" x14ac:dyDescent="0.25">
      <c r="A44" s="46">
        <v>2</v>
      </c>
      <c r="B44" s="51" t="s">
        <v>40</v>
      </c>
      <c r="C44" s="5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>
        <f t="shared" si="4"/>
        <v>0</v>
      </c>
      <c r="T44" s="12">
        <f t="shared" si="3"/>
        <v>0</v>
      </c>
      <c r="U44" s="12" t="str">
        <f t="shared" ref="U44:U66" si="5">IF(T44&lt;10,"راسب","ناجح")</f>
        <v>راسب</v>
      </c>
      <c r="V44" s="12"/>
    </row>
    <row r="45" spans="1:22" ht="15" x14ac:dyDescent="0.25">
      <c r="A45" s="46">
        <v>3</v>
      </c>
      <c r="B45" s="51" t="s">
        <v>45</v>
      </c>
      <c r="C45" s="5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>
        <f t="shared" si="4"/>
        <v>0</v>
      </c>
      <c r="T45" s="12">
        <f t="shared" si="3"/>
        <v>0</v>
      </c>
      <c r="U45" s="12" t="str">
        <f t="shared" si="5"/>
        <v>راسب</v>
      </c>
      <c r="V45" s="12"/>
    </row>
    <row r="46" spans="1:22" ht="15" x14ac:dyDescent="0.25">
      <c r="A46" s="46">
        <v>4</v>
      </c>
      <c r="B46" s="51" t="s">
        <v>56</v>
      </c>
      <c r="C46" s="51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>
        <f t="shared" si="4"/>
        <v>0</v>
      </c>
      <c r="T46" s="12">
        <f t="shared" si="3"/>
        <v>0</v>
      </c>
      <c r="U46" s="12" t="str">
        <f t="shared" si="5"/>
        <v>راسب</v>
      </c>
      <c r="V46" s="12"/>
    </row>
    <row r="47" spans="1:22" ht="15" x14ac:dyDescent="0.25">
      <c r="A47" s="46">
        <v>5</v>
      </c>
      <c r="B47" s="51" t="s">
        <v>57</v>
      </c>
      <c r="C47" s="5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>
        <f t="shared" si="4"/>
        <v>0</v>
      </c>
      <c r="T47" s="12">
        <f t="shared" si="3"/>
        <v>0</v>
      </c>
      <c r="U47" s="12" t="str">
        <f t="shared" si="5"/>
        <v>راسب</v>
      </c>
      <c r="V47" s="12"/>
    </row>
    <row r="48" spans="1:22" ht="15" x14ac:dyDescent="0.25">
      <c r="A48" s="46">
        <v>6</v>
      </c>
      <c r="B48" s="51"/>
      <c r="C48" s="5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>
        <f t="shared" si="4"/>
        <v>0</v>
      </c>
      <c r="T48" s="12">
        <f t="shared" si="3"/>
        <v>0</v>
      </c>
      <c r="U48" s="12" t="str">
        <f t="shared" si="5"/>
        <v>راسب</v>
      </c>
      <c r="V48" s="12"/>
    </row>
    <row r="49" spans="1:22" ht="15" x14ac:dyDescent="0.25">
      <c r="A49" s="46">
        <v>7</v>
      </c>
      <c r="B49" s="51"/>
      <c r="C49" s="51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>
        <f t="shared" si="4"/>
        <v>0</v>
      </c>
      <c r="T49" s="12">
        <f t="shared" si="3"/>
        <v>0</v>
      </c>
      <c r="U49" s="12" t="str">
        <f t="shared" si="5"/>
        <v>راسب</v>
      </c>
      <c r="V49" s="12"/>
    </row>
    <row r="50" spans="1:22" ht="15" x14ac:dyDescent="0.25">
      <c r="A50" s="46">
        <v>8</v>
      </c>
      <c r="B50" s="51"/>
      <c r="C50" s="51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>
        <f t="shared" si="4"/>
        <v>0</v>
      </c>
      <c r="T50" s="12">
        <f t="shared" si="3"/>
        <v>0</v>
      </c>
      <c r="U50" s="12" t="str">
        <f t="shared" si="5"/>
        <v>راسب</v>
      </c>
      <c r="V50" s="12"/>
    </row>
    <row r="51" spans="1:22" ht="15" x14ac:dyDescent="0.25">
      <c r="A51" s="46">
        <v>9</v>
      </c>
      <c r="B51" s="51"/>
      <c r="C51" s="51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>
        <f t="shared" si="4"/>
        <v>0</v>
      </c>
      <c r="T51" s="12">
        <f t="shared" si="3"/>
        <v>0</v>
      </c>
      <c r="U51" s="12" t="str">
        <f t="shared" si="5"/>
        <v>راسب</v>
      </c>
      <c r="V51" s="12"/>
    </row>
    <row r="52" spans="1:22" ht="15" x14ac:dyDescent="0.25">
      <c r="A52" s="46">
        <v>10</v>
      </c>
      <c r="B52" s="51"/>
      <c r="C52" s="51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>
        <f t="shared" si="4"/>
        <v>0</v>
      </c>
      <c r="T52" s="12">
        <f t="shared" si="3"/>
        <v>0</v>
      </c>
      <c r="U52" s="12" t="str">
        <f t="shared" si="5"/>
        <v>راسب</v>
      </c>
      <c r="V52" s="12"/>
    </row>
    <row r="53" spans="1:22" ht="15" x14ac:dyDescent="0.25">
      <c r="A53" s="46">
        <v>11</v>
      </c>
      <c r="B53" s="51"/>
      <c r="C53" s="51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>
        <f t="shared" si="4"/>
        <v>0</v>
      </c>
      <c r="T53" s="12">
        <f t="shared" si="3"/>
        <v>0</v>
      </c>
      <c r="U53" s="12" t="str">
        <f t="shared" si="5"/>
        <v>راسب</v>
      </c>
      <c r="V53" s="12"/>
    </row>
    <row r="54" spans="1:22" ht="15" x14ac:dyDescent="0.25">
      <c r="A54" s="46">
        <v>12</v>
      </c>
      <c r="B54" s="51"/>
      <c r="C54" s="51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>
        <f t="shared" si="4"/>
        <v>0</v>
      </c>
      <c r="T54" s="12">
        <f t="shared" si="3"/>
        <v>0</v>
      </c>
      <c r="U54" s="12" t="str">
        <f t="shared" si="5"/>
        <v>راسب</v>
      </c>
      <c r="V54" s="12"/>
    </row>
    <row r="55" spans="1:22" ht="15" x14ac:dyDescent="0.25">
      <c r="A55" s="46">
        <v>13</v>
      </c>
      <c r="B55" s="51"/>
      <c r="C55" s="5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2" t="str">
        <f t="shared" si="5"/>
        <v>راسب</v>
      </c>
      <c r="V55" s="4"/>
    </row>
    <row r="56" spans="1:22" ht="15" x14ac:dyDescent="0.25">
      <c r="A56" s="46">
        <v>14</v>
      </c>
      <c r="B56" s="51"/>
      <c r="C56" s="5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2" t="str">
        <f t="shared" si="5"/>
        <v>راسب</v>
      </c>
      <c r="V56" s="4"/>
    </row>
    <row r="57" spans="1:22" ht="15" x14ac:dyDescent="0.25">
      <c r="A57" s="46">
        <v>15</v>
      </c>
      <c r="B57" s="51"/>
      <c r="C57" s="51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2" t="str">
        <f t="shared" si="5"/>
        <v>راسب</v>
      </c>
      <c r="V57" s="4"/>
    </row>
    <row r="58" spans="1:22" ht="15" x14ac:dyDescent="0.25">
      <c r="A58" s="46">
        <v>16</v>
      </c>
      <c r="B58" s="51"/>
      <c r="C58" s="51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12" t="str">
        <f t="shared" si="5"/>
        <v>راسب</v>
      </c>
      <c r="V58" s="4"/>
    </row>
    <row r="59" spans="1:22" ht="15" x14ac:dyDescent="0.25">
      <c r="A59" s="46">
        <v>17</v>
      </c>
      <c r="B59" s="51"/>
      <c r="C59" s="51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12" t="str">
        <f t="shared" si="5"/>
        <v>راسب</v>
      </c>
      <c r="V59" s="4"/>
    </row>
    <row r="60" spans="1:22" ht="15" x14ac:dyDescent="0.25">
      <c r="A60" s="46">
        <v>18</v>
      </c>
      <c r="B60" s="51"/>
      <c r="C60" s="51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12" t="str">
        <f t="shared" si="5"/>
        <v>راسب</v>
      </c>
      <c r="V60" s="4"/>
    </row>
    <row r="61" spans="1:22" ht="15" x14ac:dyDescent="0.25">
      <c r="A61" s="46">
        <v>19</v>
      </c>
      <c r="B61" s="51"/>
      <c r="C61" s="51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12" t="str">
        <f t="shared" si="5"/>
        <v>راسب</v>
      </c>
      <c r="V61" s="4"/>
    </row>
    <row r="62" spans="1:22" ht="15" x14ac:dyDescent="0.25">
      <c r="A62" s="46">
        <v>20</v>
      </c>
      <c r="B62" s="51"/>
      <c r="C62" s="51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12" t="str">
        <f t="shared" si="5"/>
        <v>راسب</v>
      </c>
      <c r="V62" s="4"/>
    </row>
    <row r="63" spans="1:22" ht="15" x14ac:dyDescent="0.25">
      <c r="A63" s="46">
        <v>21</v>
      </c>
      <c r="B63" s="51"/>
      <c r="C63" s="51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2" t="str">
        <f t="shared" si="5"/>
        <v>راسب</v>
      </c>
      <c r="V63" s="4"/>
    </row>
    <row r="64" spans="1:22" ht="15" x14ac:dyDescent="0.25">
      <c r="A64" s="46">
        <v>22</v>
      </c>
      <c r="B64" s="51"/>
      <c r="C64" s="51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12" t="str">
        <f t="shared" si="5"/>
        <v>راسب</v>
      </c>
      <c r="V64" s="4"/>
    </row>
    <row r="65" spans="1:22" ht="15" x14ac:dyDescent="0.25">
      <c r="A65" s="46">
        <v>23</v>
      </c>
      <c r="B65" s="51"/>
      <c r="C65" s="51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12" t="str">
        <f t="shared" si="5"/>
        <v>راسب</v>
      </c>
      <c r="V65" s="4"/>
    </row>
    <row r="66" spans="1:22" ht="15" x14ac:dyDescent="0.25">
      <c r="A66" s="46">
        <v>24</v>
      </c>
      <c r="B66" s="51"/>
      <c r="C66" s="51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12" t="str">
        <f t="shared" si="5"/>
        <v>راسب</v>
      </c>
      <c r="V66" s="4"/>
    </row>
    <row r="70" spans="1:22" ht="15" x14ac:dyDescent="0.25">
      <c r="B70" s="6" t="s">
        <v>49</v>
      </c>
      <c r="C70" s="6" t="s">
        <v>46</v>
      </c>
    </row>
    <row r="71" spans="1:22" ht="15" x14ac:dyDescent="0.25">
      <c r="B71" s="6" t="s">
        <v>4</v>
      </c>
      <c r="C71" s="6" t="s">
        <v>42</v>
      </c>
      <c r="D71" s="6"/>
    </row>
    <row r="72" spans="1:22" ht="15" x14ac:dyDescent="0.25">
      <c r="B72" s="6" t="s">
        <v>37</v>
      </c>
      <c r="C72" s="6" t="s">
        <v>41</v>
      </c>
      <c r="D72" s="6"/>
    </row>
    <row r="73" spans="1:22" ht="15.75" thickBot="1" x14ac:dyDescent="0.3">
      <c r="B73" s="6" t="s">
        <v>43</v>
      </c>
      <c r="C73" s="6" t="s">
        <v>44</v>
      </c>
    </row>
    <row r="74" spans="1:22" ht="118.5" thickBot="1" x14ac:dyDescent="0.25">
      <c r="A74" s="54" t="s">
        <v>0</v>
      </c>
      <c r="B74" s="56" t="s">
        <v>1</v>
      </c>
      <c r="C74" s="23" t="s">
        <v>7</v>
      </c>
      <c r="D74" s="13" t="s">
        <v>17</v>
      </c>
      <c r="E74" s="13" t="s">
        <v>18</v>
      </c>
      <c r="F74" s="13" t="s">
        <v>19</v>
      </c>
      <c r="G74" s="14" t="s">
        <v>20</v>
      </c>
      <c r="H74" s="14" t="s">
        <v>21</v>
      </c>
      <c r="I74" s="14" t="s">
        <v>23</v>
      </c>
      <c r="J74" s="15" t="s">
        <v>22</v>
      </c>
      <c r="K74" s="14" t="s">
        <v>24</v>
      </c>
      <c r="L74" s="14" t="s">
        <v>25</v>
      </c>
      <c r="M74" s="14" t="s">
        <v>26</v>
      </c>
      <c r="N74" s="14" t="s">
        <v>27</v>
      </c>
      <c r="O74" s="14" t="s">
        <v>28</v>
      </c>
      <c r="P74" s="16"/>
      <c r="Q74" s="16"/>
      <c r="R74" s="21"/>
      <c r="S74" s="22" t="s">
        <v>29</v>
      </c>
      <c r="T74" s="22" t="s">
        <v>30</v>
      </c>
      <c r="U74" s="52" t="s">
        <v>31</v>
      </c>
      <c r="V74" s="52" t="s">
        <v>32</v>
      </c>
    </row>
    <row r="75" spans="1:22" ht="15" x14ac:dyDescent="0.25">
      <c r="A75" s="55"/>
      <c r="B75" s="57"/>
      <c r="C75" s="31" t="s">
        <v>8</v>
      </c>
      <c r="D75" s="24">
        <v>6</v>
      </c>
      <c r="E75" s="25">
        <v>6</v>
      </c>
      <c r="F75" s="25">
        <v>6</v>
      </c>
      <c r="G75" s="25">
        <v>6</v>
      </c>
      <c r="H75" s="25">
        <v>4</v>
      </c>
      <c r="I75" s="25">
        <v>6</v>
      </c>
      <c r="J75" s="25">
        <v>6</v>
      </c>
      <c r="K75" s="25">
        <v>14</v>
      </c>
      <c r="L75" s="25">
        <v>14</v>
      </c>
      <c r="M75" s="25">
        <v>10</v>
      </c>
      <c r="N75" s="25">
        <v>16</v>
      </c>
      <c r="O75" s="25">
        <v>6</v>
      </c>
      <c r="P75" s="26"/>
      <c r="Q75" s="26"/>
      <c r="R75" s="27"/>
      <c r="S75" s="28">
        <f>SUM(D75:R75)*20</f>
        <v>2000</v>
      </c>
      <c r="T75" s="28">
        <f t="shared" ref="T75:T87" si="6">S75/100</f>
        <v>20</v>
      </c>
      <c r="U75" s="53"/>
      <c r="V75" s="53"/>
    </row>
    <row r="76" spans="1:22" ht="15" x14ac:dyDescent="0.25">
      <c r="A76" s="46">
        <v>1</v>
      </c>
      <c r="B76" s="51" t="s">
        <v>39</v>
      </c>
      <c r="C76" s="51"/>
      <c r="D76" s="12">
        <f t="shared" ref="D76:O76" si="7">((D43*4)+D8)/5</f>
        <v>16</v>
      </c>
      <c r="E76" s="12">
        <f t="shared" si="7"/>
        <v>12</v>
      </c>
      <c r="F76" s="12">
        <f t="shared" si="7"/>
        <v>12</v>
      </c>
      <c r="G76" s="12">
        <f t="shared" si="7"/>
        <v>12</v>
      </c>
      <c r="H76" s="12">
        <f t="shared" si="7"/>
        <v>2.4</v>
      </c>
      <c r="I76" s="12">
        <f t="shared" si="7"/>
        <v>2.4</v>
      </c>
      <c r="J76" s="12">
        <f t="shared" si="7"/>
        <v>2.4</v>
      </c>
      <c r="K76" s="12">
        <f t="shared" si="7"/>
        <v>24.8</v>
      </c>
      <c r="L76" s="12">
        <f t="shared" si="7"/>
        <v>46.8</v>
      </c>
      <c r="M76" s="12">
        <f t="shared" si="7"/>
        <v>4.5999999999999996</v>
      </c>
      <c r="N76" s="12">
        <f t="shared" si="7"/>
        <v>25.2</v>
      </c>
      <c r="O76" s="12">
        <f t="shared" si="7"/>
        <v>2.4</v>
      </c>
      <c r="P76" s="12"/>
      <c r="Q76" s="12"/>
      <c r="R76" s="12"/>
      <c r="S76" s="12">
        <f>SUM(D76:O76)</f>
        <v>163</v>
      </c>
      <c r="T76" s="12">
        <f t="shared" si="6"/>
        <v>1.63</v>
      </c>
      <c r="U76" s="12" t="str">
        <f>IF(T76&lt;10,"راسب","ناجح")</f>
        <v>راسب</v>
      </c>
      <c r="V76" s="12"/>
    </row>
    <row r="77" spans="1:22" ht="15" x14ac:dyDescent="0.25">
      <c r="A77" s="46">
        <v>2</v>
      </c>
      <c r="B77" s="51" t="s">
        <v>40</v>
      </c>
      <c r="C77" s="51"/>
      <c r="D77" s="12">
        <f t="shared" ref="D77:O77" si="8">((D44*4)+D9)/5</f>
        <v>2.4</v>
      </c>
      <c r="E77" s="12">
        <f t="shared" si="8"/>
        <v>24</v>
      </c>
      <c r="F77" s="12">
        <f t="shared" si="8"/>
        <v>22.2</v>
      </c>
      <c r="G77" s="12">
        <f t="shared" si="8"/>
        <v>22.2</v>
      </c>
      <c r="H77" s="12">
        <f t="shared" si="8"/>
        <v>25.6</v>
      </c>
      <c r="I77" s="12">
        <f t="shared" si="8"/>
        <v>33.4</v>
      </c>
      <c r="J77" s="12">
        <f t="shared" si="8"/>
        <v>24.6</v>
      </c>
      <c r="K77" s="12">
        <f t="shared" si="8"/>
        <v>24.6</v>
      </c>
      <c r="L77" s="12">
        <f t="shared" si="8"/>
        <v>55.6</v>
      </c>
      <c r="M77" s="12">
        <f t="shared" si="8"/>
        <v>31.4</v>
      </c>
      <c r="N77" s="12">
        <f t="shared" si="8"/>
        <v>57.8</v>
      </c>
      <c r="O77" s="12">
        <f t="shared" si="8"/>
        <v>2.4</v>
      </c>
      <c r="P77" s="12"/>
      <c r="Q77" s="12"/>
      <c r="R77" s="12"/>
      <c r="S77" s="12">
        <f t="shared" ref="S77:S87" si="9">SUM(D77:O77)</f>
        <v>326.2</v>
      </c>
      <c r="T77" s="12">
        <f t="shared" si="6"/>
        <v>3.262</v>
      </c>
      <c r="U77" s="12" t="str">
        <f t="shared" ref="U77:U99" si="10">IF(T77&lt;10,"راسب","ناجح")</f>
        <v>راسب</v>
      </c>
      <c r="V77" s="12"/>
    </row>
    <row r="78" spans="1:22" ht="15" x14ac:dyDescent="0.25">
      <c r="A78" s="46">
        <v>3</v>
      </c>
      <c r="B78" s="51" t="s">
        <v>45</v>
      </c>
      <c r="C78" s="51"/>
      <c r="D78" s="12">
        <f t="shared" ref="D78:O78" si="11">((D45*4)+D10)/5</f>
        <v>22.4</v>
      </c>
      <c r="E78" s="12">
        <f t="shared" si="11"/>
        <v>2.4</v>
      </c>
      <c r="F78" s="12">
        <f t="shared" si="11"/>
        <v>22.2</v>
      </c>
      <c r="G78" s="12">
        <f t="shared" si="11"/>
        <v>22.8</v>
      </c>
      <c r="H78" s="12">
        <f t="shared" si="11"/>
        <v>10</v>
      </c>
      <c r="I78" s="12">
        <f t="shared" si="11"/>
        <v>29</v>
      </c>
      <c r="J78" s="12">
        <f t="shared" si="11"/>
        <v>26.8</v>
      </c>
      <c r="K78" s="12">
        <f t="shared" si="11"/>
        <v>24.6</v>
      </c>
      <c r="L78" s="12">
        <f t="shared" si="11"/>
        <v>24.8</v>
      </c>
      <c r="M78" s="12">
        <f t="shared" si="11"/>
        <v>24.6</v>
      </c>
      <c r="N78" s="12">
        <f t="shared" si="11"/>
        <v>46.8</v>
      </c>
      <c r="O78" s="12">
        <f t="shared" si="11"/>
        <v>35.6</v>
      </c>
      <c r="P78" s="12"/>
      <c r="Q78" s="12"/>
      <c r="R78" s="12"/>
      <c r="S78" s="12">
        <f t="shared" si="9"/>
        <v>292</v>
      </c>
      <c r="T78" s="12">
        <f t="shared" si="6"/>
        <v>2.92</v>
      </c>
      <c r="U78" s="12" t="str">
        <f t="shared" si="10"/>
        <v>راسب</v>
      </c>
      <c r="V78" s="12"/>
    </row>
    <row r="79" spans="1:22" ht="15" x14ac:dyDescent="0.25">
      <c r="A79" s="46">
        <v>4</v>
      </c>
      <c r="B79" s="51" t="s">
        <v>56</v>
      </c>
      <c r="C79" s="51"/>
      <c r="D79" s="12">
        <f t="shared" ref="D79:O79" si="12">((D46*4)+D11)/5</f>
        <v>22.4</v>
      </c>
      <c r="E79" s="12">
        <f t="shared" si="12"/>
        <v>2.4</v>
      </c>
      <c r="F79" s="12">
        <f t="shared" si="12"/>
        <v>9</v>
      </c>
      <c r="G79" s="12">
        <f t="shared" si="12"/>
        <v>24.6</v>
      </c>
      <c r="H79" s="12">
        <f t="shared" si="12"/>
        <v>2.4</v>
      </c>
      <c r="I79" s="12">
        <f t="shared" si="12"/>
        <v>24.6</v>
      </c>
      <c r="J79" s="12">
        <f t="shared" si="12"/>
        <v>24.6</v>
      </c>
      <c r="K79" s="12">
        <f t="shared" si="12"/>
        <v>2.8</v>
      </c>
      <c r="L79" s="12">
        <f t="shared" si="12"/>
        <v>28.8</v>
      </c>
      <c r="M79" s="12">
        <f t="shared" si="12"/>
        <v>33.4</v>
      </c>
      <c r="N79" s="12">
        <f t="shared" si="12"/>
        <v>29</v>
      </c>
      <c r="O79" s="12">
        <f t="shared" si="12"/>
        <v>24.6</v>
      </c>
      <c r="P79" s="12"/>
      <c r="Q79" s="12"/>
      <c r="R79" s="12"/>
      <c r="S79" s="12">
        <f t="shared" si="9"/>
        <v>228.6</v>
      </c>
      <c r="T79" s="12">
        <f t="shared" si="6"/>
        <v>2.286</v>
      </c>
      <c r="U79" s="12" t="str">
        <f t="shared" si="10"/>
        <v>راسب</v>
      </c>
      <c r="V79" s="12"/>
    </row>
    <row r="80" spans="1:22" ht="15" x14ac:dyDescent="0.25">
      <c r="A80" s="46">
        <v>5</v>
      </c>
      <c r="B80" s="51" t="s">
        <v>57</v>
      </c>
      <c r="C80" s="51"/>
      <c r="D80" s="12">
        <f t="shared" ref="D80:O80" si="13">((D47*4)+D12)/5</f>
        <v>26.8</v>
      </c>
      <c r="E80" s="12">
        <f t="shared" si="13"/>
        <v>24.8</v>
      </c>
      <c r="F80" s="12">
        <f t="shared" si="13"/>
        <v>26.8</v>
      </c>
      <c r="G80" s="12">
        <f t="shared" si="13"/>
        <v>13.2</v>
      </c>
      <c r="H80" s="12">
        <f t="shared" si="13"/>
        <v>1.2</v>
      </c>
      <c r="I80" s="12">
        <f t="shared" si="13"/>
        <v>15.8</v>
      </c>
      <c r="J80" s="12">
        <f t="shared" si="13"/>
        <v>13.4</v>
      </c>
      <c r="K80" s="12">
        <f t="shared" si="13"/>
        <v>13</v>
      </c>
      <c r="L80" s="12">
        <f t="shared" si="13"/>
        <v>13</v>
      </c>
      <c r="M80" s="12">
        <f t="shared" si="13"/>
        <v>13</v>
      </c>
      <c r="N80" s="12">
        <f t="shared" si="13"/>
        <v>26.8</v>
      </c>
      <c r="O80" s="12">
        <f t="shared" si="13"/>
        <v>27</v>
      </c>
      <c r="P80" s="12"/>
      <c r="Q80" s="12"/>
      <c r="R80" s="12"/>
      <c r="S80" s="12">
        <f t="shared" si="9"/>
        <v>214.8</v>
      </c>
      <c r="T80" s="12">
        <f t="shared" si="6"/>
        <v>2.1480000000000001</v>
      </c>
      <c r="U80" s="12" t="str">
        <f t="shared" si="10"/>
        <v>راسب</v>
      </c>
      <c r="V80" s="12"/>
    </row>
    <row r="81" spans="1:22" ht="15" x14ac:dyDescent="0.25">
      <c r="A81" s="46">
        <v>6</v>
      </c>
      <c r="B81" s="51"/>
      <c r="C81" s="51"/>
      <c r="D81" s="12">
        <f t="shared" ref="D81:O81" si="14">((D48*4)+D13)/5</f>
        <v>0</v>
      </c>
      <c r="E81" s="12">
        <f t="shared" si="14"/>
        <v>0</v>
      </c>
      <c r="F81" s="12">
        <f t="shared" si="14"/>
        <v>0</v>
      </c>
      <c r="G81" s="12">
        <f t="shared" si="14"/>
        <v>0</v>
      </c>
      <c r="H81" s="12">
        <f t="shared" si="14"/>
        <v>0</v>
      </c>
      <c r="I81" s="12">
        <f t="shared" si="14"/>
        <v>0</v>
      </c>
      <c r="J81" s="12">
        <f t="shared" si="14"/>
        <v>0</v>
      </c>
      <c r="K81" s="12">
        <f t="shared" si="14"/>
        <v>0</v>
      </c>
      <c r="L81" s="12">
        <f t="shared" si="14"/>
        <v>0</v>
      </c>
      <c r="M81" s="12">
        <f t="shared" si="14"/>
        <v>0</v>
      </c>
      <c r="N81" s="12">
        <f t="shared" si="14"/>
        <v>0</v>
      </c>
      <c r="O81" s="12">
        <f t="shared" si="14"/>
        <v>0</v>
      </c>
      <c r="P81" s="12"/>
      <c r="Q81" s="12"/>
      <c r="R81" s="12"/>
      <c r="S81" s="12">
        <f t="shared" si="9"/>
        <v>0</v>
      </c>
      <c r="T81" s="12">
        <f t="shared" si="6"/>
        <v>0</v>
      </c>
      <c r="U81" s="12" t="str">
        <f t="shared" si="10"/>
        <v>راسب</v>
      </c>
      <c r="V81" s="12"/>
    </row>
    <row r="82" spans="1:22" ht="15" x14ac:dyDescent="0.25">
      <c r="A82" s="46">
        <v>7</v>
      </c>
      <c r="B82" s="51"/>
      <c r="C82" s="51"/>
      <c r="D82" s="12">
        <f t="shared" ref="D82:O82" si="15">((D49*4)+D14)/5</f>
        <v>0</v>
      </c>
      <c r="E82" s="12">
        <f t="shared" si="15"/>
        <v>0</v>
      </c>
      <c r="F82" s="12">
        <f t="shared" si="15"/>
        <v>0</v>
      </c>
      <c r="G82" s="12">
        <f t="shared" si="15"/>
        <v>0</v>
      </c>
      <c r="H82" s="12">
        <f t="shared" si="15"/>
        <v>0</v>
      </c>
      <c r="I82" s="12">
        <f t="shared" si="15"/>
        <v>0</v>
      </c>
      <c r="J82" s="12">
        <f t="shared" si="15"/>
        <v>0</v>
      </c>
      <c r="K82" s="12">
        <f t="shared" si="15"/>
        <v>0</v>
      </c>
      <c r="L82" s="12">
        <f t="shared" si="15"/>
        <v>0</v>
      </c>
      <c r="M82" s="12">
        <f t="shared" si="15"/>
        <v>0</v>
      </c>
      <c r="N82" s="12">
        <f t="shared" si="15"/>
        <v>0</v>
      </c>
      <c r="O82" s="12">
        <f t="shared" si="15"/>
        <v>0</v>
      </c>
      <c r="P82" s="12"/>
      <c r="Q82" s="12"/>
      <c r="R82" s="12"/>
      <c r="S82" s="12">
        <f t="shared" si="9"/>
        <v>0</v>
      </c>
      <c r="T82" s="12">
        <f t="shared" si="6"/>
        <v>0</v>
      </c>
      <c r="U82" s="12" t="str">
        <f t="shared" si="10"/>
        <v>راسب</v>
      </c>
      <c r="V82" s="12"/>
    </row>
    <row r="83" spans="1:22" ht="15" x14ac:dyDescent="0.25">
      <c r="A83" s="46">
        <v>8</v>
      </c>
      <c r="B83" s="51"/>
      <c r="C83" s="51"/>
      <c r="D83" s="12">
        <f t="shared" ref="D83:O83" si="16">((D50*4)+D15)/5</f>
        <v>0</v>
      </c>
      <c r="E83" s="12">
        <f t="shared" si="16"/>
        <v>0</v>
      </c>
      <c r="F83" s="12">
        <f t="shared" si="16"/>
        <v>0</v>
      </c>
      <c r="G83" s="12">
        <f t="shared" si="16"/>
        <v>0</v>
      </c>
      <c r="H83" s="12">
        <f t="shared" si="16"/>
        <v>0</v>
      </c>
      <c r="I83" s="12">
        <f t="shared" si="16"/>
        <v>0</v>
      </c>
      <c r="J83" s="12">
        <f t="shared" si="16"/>
        <v>0</v>
      </c>
      <c r="K83" s="12">
        <f t="shared" si="16"/>
        <v>0</v>
      </c>
      <c r="L83" s="12">
        <f t="shared" si="16"/>
        <v>0</v>
      </c>
      <c r="M83" s="12">
        <f t="shared" si="16"/>
        <v>0</v>
      </c>
      <c r="N83" s="12">
        <f t="shared" si="16"/>
        <v>0</v>
      </c>
      <c r="O83" s="12">
        <f t="shared" si="16"/>
        <v>0</v>
      </c>
      <c r="P83" s="12"/>
      <c r="Q83" s="12"/>
      <c r="R83" s="12"/>
      <c r="S83" s="12">
        <f t="shared" si="9"/>
        <v>0</v>
      </c>
      <c r="T83" s="12">
        <f t="shared" si="6"/>
        <v>0</v>
      </c>
      <c r="U83" s="12" t="str">
        <f t="shared" si="10"/>
        <v>راسب</v>
      </c>
      <c r="V83" s="12"/>
    </row>
    <row r="84" spans="1:22" ht="15" x14ac:dyDescent="0.25">
      <c r="A84" s="46">
        <v>9</v>
      </c>
      <c r="B84" s="51"/>
      <c r="C84" s="51"/>
      <c r="D84" s="12">
        <f t="shared" ref="D84:O84" si="17">((D51*4)+D16)/5</f>
        <v>0</v>
      </c>
      <c r="E84" s="12">
        <f t="shared" si="17"/>
        <v>0</v>
      </c>
      <c r="F84" s="12">
        <f t="shared" si="17"/>
        <v>0</v>
      </c>
      <c r="G84" s="12">
        <f t="shared" si="17"/>
        <v>0</v>
      </c>
      <c r="H84" s="12">
        <f t="shared" si="17"/>
        <v>0</v>
      </c>
      <c r="I84" s="12">
        <f t="shared" si="17"/>
        <v>0</v>
      </c>
      <c r="J84" s="12">
        <f t="shared" si="17"/>
        <v>0</v>
      </c>
      <c r="K84" s="12">
        <f t="shared" si="17"/>
        <v>0</v>
      </c>
      <c r="L84" s="12">
        <f t="shared" si="17"/>
        <v>0</v>
      </c>
      <c r="M84" s="12">
        <f t="shared" si="17"/>
        <v>0</v>
      </c>
      <c r="N84" s="12">
        <f t="shared" si="17"/>
        <v>0</v>
      </c>
      <c r="O84" s="12">
        <f t="shared" si="17"/>
        <v>0</v>
      </c>
      <c r="P84" s="12"/>
      <c r="Q84" s="12"/>
      <c r="R84" s="12"/>
      <c r="S84" s="12">
        <f t="shared" si="9"/>
        <v>0</v>
      </c>
      <c r="T84" s="12">
        <f t="shared" si="6"/>
        <v>0</v>
      </c>
      <c r="U84" s="12" t="str">
        <f t="shared" si="10"/>
        <v>راسب</v>
      </c>
      <c r="V84" s="12"/>
    </row>
    <row r="85" spans="1:22" ht="15" x14ac:dyDescent="0.25">
      <c r="A85" s="46">
        <v>10</v>
      </c>
      <c r="B85" s="51"/>
      <c r="C85" s="51"/>
      <c r="D85" s="12">
        <f t="shared" ref="D85:O85" si="18">((D52*4)+D17)/5</f>
        <v>0</v>
      </c>
      <c r="E85" s="12">
        <f t="shared" si="18"/>
        <v>0</v>
      </c>
      <c r="F85" s="12">
        <f t="shared" si="18"/>
        <v>0</v>
      </c>
      <c r="G85" s="12">
        <f t="shared" si="18"/>
        <v>0</v>
      </c>
      <c r="H85" s="12">
        <f t="shared" si="18"/>
        <v>0</v>
      </c>
      <c r="I85" s="12">
        <f t="shared" si="18"/>
        <v>0</v>
      </c>
      <c r="J85" s="12">
        <f t="shared" si="18"/>
        <v>0</v>
      </c>
      <c r="K85" s="12">
        <f t="shared" si="18"/>
        <v>0</v>
      </c>
      <c r="L85" s="12">
        <f t="shared" si="18"/>
        <v>0</v>
      </c>
      <c r="M85" s="12">
        <f t="shared" si="18"/>
        <v>0</v>
      </c>
      <c r="N85" s="12">
        <f t="shared" si="18"/>
        <v>0</v>
      </c>
      <c r="O85" s="12">
        <f t="shared" si="18"/>
        <v>0</v>
      </c>
      <c r="P85" s="12"/>
      <c r="Q85" s="12"/>
      <c r="R85" s="12"/>
      <c r="S85" s="12">
        <f t="shared" si="9"/>
        <v>0</v>
      </c>
      <c r="T85" s="12">
        <f t="shared" si="6"/>
        <v>0</v>
      </c>
      <c r="U85" s="12" t="str">
        <f t="shared" si="10"/>
        <v>راسب</v>
      </c>
      <c r="V85" s="12"/>
    </row>
    <row r="86" spans="1:22" ht="15" x14ac:dyDescent="0.25">
      <c r="A86" s="46">
        <v>11</v>
      </c>
      <c r="B86" s="51"/>
      <c r="C86" s="51"/>
      <c r="D86" s="12">
        <f t="shared" ref="D86:O86" si="19">((D53*4)+D18)/5</f>
        <v>0</v>
      </c>
      <c r="E86" s="12">
        <f t="shared" si="19"/>
        <v>0</v>
      </c>
      <c r="F86" s="12">
        <f t="shared" si="19"/>
        <v>0</v>
      </c>
      <c r="G86" s="12">
        <f t="shared" si="19"/>
        <v>0</v>
      </c>
      <c r="H86" s="12">
        <f t="shared" si="19"/>
        <v>0</v>
      </c>
      <c r="I86" s="12">
        <f t="shared" si="19"/>
        <v>0</v>
      </c>
      <c r="J86" s="12">
        <f t="shared" si="19"/>
        <v>0</v>
      </c>
      <c r="K86" s="12">
        <f t="shared" si="19"/>
        <v>0</v>
      </c>
      <c r="L86" s="12">
        <f t="shared" si="19"/>
        <v>0</v>
      </c>
      <c r="M86" s="12">
        <f t="shared" si="19"/>
        <v>0</v>
      </c>
      <c r="N86" s="12">
        <f t="shared" si="19"/>
        <v>0</v>
      </c>
      <c r="O86" s="12">
        <f t="shared" si="19"/>
        <v>0</v>
      </c>
      <c r="P86" s="12"/>
      <c r="Q86" s="12"/>
      <c r="R86" s="12"/>
      <c r="S86" s="12">
        <f t="shared" si="9"/>
        <v>0</v>
      </c>
      <c r="T86" s="12">
        <f t="shared" si="6"/>
        <v>0</v>
      </c>
      <c r="U86" s="12" t="str">
        <f t="shared" si="10"/>
        <v>راسب</v>
      </c>
      <c r="V86" s="12"/>
    </row>
    <row r="87" spans="1:22" ht="15" x14ac:dyDescent="0.25">
      <c r="A87" s="46">
        <v>12</v>
      </c>
      <c r="B87" s="51"/>
      <c r="C87" s="51"/>
      <c r="D87" s="12">
        <f t="shared" ref="D87:O87" si="20">((D54*4)+D19)/5</f>
        <v>0</v>
      </c>
      <c r="E87" s="12">
        <f t="shared" si="20"/>
        <v>0</v>
      </c>
      <c r="F87" s="12">
        <f t="shared" si="20"/>
        <v>0</v>
      </c>
      <c r="G87" s="12">
        <f t="shared" si="20"/>
        <v>0</v>
      </c>
      <c r="H87" s="12">
        <f t="shared" si="20"/>
        <v>0</v>
      </c>
      <c r="I87" s="12">
        <f t="shared" si="20"/>
        <v>0</v>
      </c>
      <c r="J87" s="12">
        <f t="shared" si="20"/>
        <v>0</v>
      </c>
      <c r="K87" s="12">
        <f t="shared" si="20"/>
        <v>0</v>
      </c>
      <c r="L87" s="12">
        <f t="shared" si="20"/>
        <v>0</v>
      </c>
      <c r="M87" s="12">
        <f t="shared" si="20"/>
        <v>0</v>
      </c>
      <c r="N87" s="12">
        <f t="shared" si="20"/>
        <v>0</v>
      </c>
      <c r="O87" s="12">
        <f t="shared" si="20"/>
        <v>0</v>
      </c>
      <c r="P87" s="12"/>
      <c r="Q87" s="12"/>
      <c r="R87" s="12"/>
      <c r="S87" s="12">
        <f t="shared" si="9"/>
        <v>0</v>
      </c>
      <c r="T87" s="12">
        <f t="shared" si="6"/>
        <v>0</v>
      </c>
      <c r="U87" s="12" t="str">
        <f t="shared" si="10"/>
        <v>راسب</v>
      </c>
      <c r="V87" s="12"/>
    </row>
    <row r="88" spans="1:22" ht="15" x14ac:dyDescent="0.25">
      <c r="A88" s="46">
        <v>13</v>
      </c>
      <c r="B88" s="51"/>
      <c r="C88" s="51"/>
      <c r="D88" s="12">
        <f t="shared" ref="D88:O88" si="21">((D55*4)+D20)/5</f>
        <v>0</v>
      </c>
      <c r="E88" s="12">
        <f t="shared" si="21"/>
        <v>0</v>
      </c>
      <c r="F88" s="12">
        <f t="shared" si="21"/>
        <v>0</v>
      </c>
      <c r="G88" s="12">
        <f t="shared" si="21"/>
        <v>0</v>
      </c>
      <c r="H88" s="12">
        <f t="shared" si="21"/>
        <v>0</v>
      </c>
      <c r="I88" s="12">
        <f t="shared" si="21"/>
        <v>0</v>
      </c>
      <c r="J88" s="12">
        <f t="shared" si="21"/>
        <v>0</v>
      </c>
      <c r="K88" s="12">
        <f t="shared" si="21"/>
        <v>0</v>
      </c>
      <c r="L88" s="12">
        <f t="shared" si="21"/>
        <v>0</v>
      </c>
      <c r="M88" s="12">
        <f t="shared" si="21"/>
        <v>0</v>
      </c>
      <c r="N88" s="12">
        <f t="shared" si="21"/>
        <v>0</v>
      </c>
      <c r="O88" s="12">
        <f t="shared" si="21"/>
        <v>0</v>
      </c>
      <c r="P88" s="4"/>
      <c r="Q88" s="4"/>
      <c r="R88" s="4"/>
      <c r="S88" s="4"/>
      <c r="T88" s="4"/>
      <c r="U88" s="12" t="str">
        <f t="shared" si="10"/>
        <v>راسب</v>
      </c>
      <c r="V88" s="4"/>
    </row>
    <row r="89" spans="1:22" ht="15" x14ac:dyDescent="0.25">
      <c r="A89" s="46">
        <v>14</v>
      </c>
      <c r="B89" s="51"/>
      <c r="C89" s="51"/>
      <c r="D89" s="12">
        <f t="shared" ref="D89:O89" si="22">((D56*4)+D21)/5</f>
        <v>0</v>
      </c>
      <c r="E89" s="12">
        <f t="shared" si="22"/>
        <v>0</v>
      </c>
      <c r="F89" s="12">
        <f t="shared" si="22"/>
        <v>0</v>
      </c>
      <c r="G89" s="12">
        <f t="shared" si="22"/>
        <v>0</v>
      </c>
      <c r="H89" s="12">
        <f t="shared" si="22"/>
        <v>0</v>
      </c>
      <c r="I89" s="12">
        <f t="shared" si="22"/>
        <v>0</v>
      </c>
      <c r="J89" s="12">
        <f t="shared" si="22"/>
        <v>0</v>
      </c>
      <c r="K89" s="12">
        <f t="shared" si="22"/>
        <v>0</v>
      </c>
      <c r="L89" s="12">
        <f t="shared" si="22"/>
        <v>0</v>
      </c>
      <c r="M89" s="12">
        <f t="shared" si="22"/>
        <v>0</v>
      </c>
      <c r="N89" s="12">
        <f t="shared" si="22"/>
        <v>0</v>
      </c>
      <c r="O89" s="12">
        <f t="shared" si="22"/>
        <v>0</v>
      </c>
      <c r="P89" s="4"/>
      <c r="Q89" s="4"/>
      <c r="R89" s="4"/>
      <c r="S89" s="4"/>
      <c r="T89" s="4"/>
      <c r="U89" s="12" t="str">
        <f t="shared" si="10"/>
        <v>راسب</v>
      </c>
      <c r="V89" s="4"/>
    </row>
    <row r="90" spans="1:22" ht="15" x14ac:dyDescent="0.25">
      <c r="A90" s="46">
        <v>15</v>
      </c>
      <c r="B90" s="51"/>
      <c r="C90" s="51"/>
      <c r="D90" s="12">
        <f t="shared" ref="D90:O90" si="23">((D57*4)+D22)/5</f>
        <v>0</v>
      </c>
      <c r="E90" s="12">
        <f t="shared" si="23"/>
        <v>0</v>
      </c>
      <c r="F90" s="12">
        <f t="shared" si="23"/>
        <v>0</v>
      </c>
      <c r="G90" s="12">
        <f t="shared" si="23"/>
        <v>0</v>
      </c>
      <c r="H90" s="12">
        <f t="shared" si="23"/>
        <v>0</v>
      </c>
      <c r="I90" s="12">
        <f t="shared" si="23"/>
        <v>0</v>
      </c>
      <c r="J90" s="12">
        <f t="shared" si="23"/>
        <v>0</v>
      </c>
      <c r="K90" s="12">
        <f t="shared" si="23"/>
        <v>0</v>
      </c>
      <c r="L90" s="12">
        <f t="shared" si="23"/>
        <v>0</v>
      </c>
      <c r="M90" s="12">
        <f t="shared" si="23"/>
        <v>0</v>
      </c>
      <c r="N90" s="12">
        <f t="shared" si="23"/>
        <v>0</v>
      </c>
      <c r="O90" s="12">
        <f t="shared" si="23"/>
        <v>0</v>
      </c>
      <c r="P90" s="4"/>
      <c r="Q90" s="4"/>
      <c r="R90" s="4"/>
      <c r="S90" s="4"/>
      <c r="T90" s="4"/>
      <c r="U90" s="12" t="str">
        <f t="shared" si="10"/>
        <v>راسب</v>
      </c>
      <c r="V90" s="4"/>
    </row>
    <row r="91" spans="1:22" ht="15" x14ac:dyDescent="0.25">
      <c r="A91" s="46">
        <v>16</v>
      </c>
      <c r="B91" s="51"/>
      <c r="C91" s="51"/>
      <c r="D91" s="12">
        <f t="shared" ref="D91:O91" si="24">((D58*4)+D23)/5</f>
        <v>0</v>
      </c>
      <c r="E91" s="12">
        <f t="shared" si="24"/>
        <v>0</v>
      </c>
      <c r="F91" s="12">
        <f t="shared" si="24"/>
        <v>0</v>
      </c>
      <c r="G91" s="12">
        <f t="shared" si="24"/>
        <v>0</v>
      </c>
      <c r="H91" s="12">
        <f t="shared" si="24"/>
        <v>0</v>
      </c>
      <c r="I91" s="12">
        <f t="shared" si="24"/>
        <v>0</v>
      </c>
      <c r="J91" s="12">
        <f t="shared" si="24"/>
        <v>0</v>
      </c>
      <c r="K91" s="12">
        <f t="shared" si="24"/>
        <v>0</v>
      </c>
      <c r="L91" s="12">
        <f t="shared" si="24"/>
        <v>0</v>
      </c>
      <c r="M91" s="12">
        <f t="shared" si="24"/>
        <v>0</v>
      </c>
      <c r="N91" s="12">
        <f t="shared" si="24"/>
        <v>0</v>
      </c>
      <c r="O91" s="12">
        <f t="shared" si="24"/>
        <v>0</v>
      </c>
      <c r="P91" s="4"/>
      <c r="Q91" s="4"/>
      <c r="R91" s="4"/>
      <c r="S91" s="4"/>
      <c r="T91" s="4"/>
      <c r="U91" s="12" t="str">
        <f t="shared" si="10"/>
        <v>راسب</v>
      </c>
      <c r="V91" s="4"/>
    </row>
    <row r="92" spans="1:22" ht="15" x14ac:dyDescent="0.25">
      <c r="A92" s="46">
        <v>17</v>
      </c>
      <c r="B92" s="51"/>
      <c r="C92" s="51"/>
      <c r="D92" s="12">
        <f t="shared" ref="D92:O92" si="25">((D59*4)+D24)/5</f>
        <v>0</v>
      </c>
      <c r="E92" s="12">
        <f t="shared" si="25"/>
        <v>0</v>
      </c>
      <c r="F92" s="12">
        <f t="shared" si="25"/>
        <v>0</v>
      </c>
      <c r="G92" s="12">
        <f t="shared" si="25"/>
        <v>0</v>
      </c>
      <c r="H92" s="12">
        <f t="shared" si="25"/>
        <v>0</v>
      </c>
      <c r="I92" s="12">
        <f t="shared" si="25"/>
        <v>0</v>
      </c>
      <c r="J92" s="12">
        <f t="shared" si="25"/>
        <v>0</v>
      </c>
      <c r="K92" s="12">
        <f t="shared" si="25"/>
        <v>0</v>
      </c>
      <c r="L92" s="12">
        <f t="shared" si="25"/>
        <v>0</v>
      </c>
      <c r="M92" s="12">
        <f t="shared" si="25"/>
        <v>0</v>
      </c>
      <c r="N92" s="12">
        <f t="shared" si="25"/>
        <v>0</v>
      </c>
      <c r="O92" s="12">
        <f t="shared" si="25"/>
        <v>0</v>
      </c>
      <c r="P92" s="4"/>
      <c r="Q92" s="4"/>
      <c r="R92" s="4"/>
      <c r="S92" s="4"/>
      <c r="T92" s="4"/>
      <c r="U92" s="12" t="str">
        <f t="shared" si="10"/>
        <v>راسب</v>
      </c>
      <c r="V92" s="4"/>
    </row>
    <row r="93" spans="1:22" ht="15" x14ac:dyDescent="0.25">
      <c r="A93" s="46">
        <v>18</v>
      </c>
      <c r="B93" s="51"/>
      <c r="C93" s="51"/>
      <c r="D93" s="12">
        <f t="shared" ref="D93:O93" si="26">((D60*4)+D25)/5</f>
        <v>0</v>
      </c>
      <c r="E93" s="12">
        <f t="shared" si="26"/>
        <v>0</v>
      </c>
      <c r="F93" s="12">
        <f t="shared" si="26"/>
        <v>0</v>
      </c>
      <c r="G93" s="12">
        <f t="shared" si="26"/>
        <v>0</v>
      </c>
      <c r="H93" s="12">
        <f t="shared" si="26"/>
        <v>0</v>
      </c>
      <c r="I93" s="12">
        <f t="shared" si="26"/>
        <v>0</v>
      </c>
      <c r="J93" s="12">
        <f t="shared" si="26"/>
        <v>0</v>
      </c>
      <c r="K93" s="12">
        <f t="shared" si="26"/>
        <v>0</v>
      </c>
      <c r="L93" s="12">
        <f t="shared" si="26"/>
        <v>0</v>
      </c>
      <c r="M93" s="12">
        <f t="shared" si="26"/>
        <v>0</v>
      </c>
      <c r="N93" s="12">
        <f t="shared" si="26"/>
        <v>0</v>
      </c>
      <c r="O93" s="12">
        <f t="shared" si="26"/>
        <v>0</v>
      </c>
      <c r="P93" s="4"/>
      <c r="Q93" s="4"/>
      <c r="R93" s="4"/>
      <c r="S93" s="4"/>
      <c r="T93" s="4"/>
      <c r="U93" s="12" t="str">
        <f t="shared" si="10"/>
        <v>راسب</v>
      </c>
      <c r="V93" s="4"/>
    </row>
    <row r="94" spans="1:22" ht="15" x14ac:dyDescent="0.25">
      <c r="A94" s="46">
        <v>19</v>
      </c>
      <c r="B94" s="51"/>
      <c r="C94" s="51"/>
      <c r="D94" s="12">
        <f t="shared" ref="D94:O94" si="27">((D61*4)+D26)/5</f>
        <v>0</v>
      </c>
      <c r="E94" s="12">
        <f t="shared" si="27"/>
        <v>0</v>
      </c>
      <c r="F94" s="12">
        <f t="shared" si="27"/>
        <v>0</v>
      </c>
      <c r="G94" s="12">
        <f t="shared" si="27"/>
        <v>0</v>
      </c>
      <c r="H94" s="12">
        <f t="shared" si="27"/>
        <v>0</v>
      </c>
      <c r="I94" s="12">
        <f t="shared" si="27"/>
        <v>0</v>
      </c>
      <c r="J94" s="12">
        <f t="shared" si="27"/>
        <v>0</v>
      </c>
      <c r="K94" s="12">
        <f t="shared" si="27"/>
        <v>0</v>
      </c>
      <c r="L94" s="12">
        <f t="shared" si="27"/>
        <v>0</v>
      </c>
      <c r="M94" s="12">
        <f t="shared" si="27"/>
        <v>0</v>
      </c>
      <c r="N94" s="12">
        <f t="shared" si="27"/>
        <v>0</v>
      </c>
      <c r="O94" s="12">
        <f t="shared" si="27"/>
        <v>0</v>
      </c>
      <c r="P94" s="4"/>
      <c r="Q94" s="4"/>
      <c r="R94" s="4"/>
      <c r="S94" s="4"/>
      <c r="T94" s="4"/>
      <c r="U94" s="12" t="str">
        <f t="shared" si="10"/>
        <v>راسب</v>
      </c>
      <c r="V94" s="4"/>
    </row>
    <row r="95" spans="1:22" ht="15" x14ac:dyDescent="0.25">
      <c r="A95" s="46">
        <v>20</v>
      </c>
      <c r="B95" s="51"/>
      <c r="C95" s="51"/>
      <c r="D95" s="12">
        <f t="shared" ref="D95:O95" si="28">((D62*4)+D27)/5</f>
        <v>0</v>
      </c>
      <c r="E95" s="12">
        <f t="shared" si="28"/>
        <v>0</v>
      </c>
      <c r="F95" s="12">
        <f t="shared" si="28"/>
        <v>0</v>
      </c>
      <c r="G95" s="12">
        <f t="shared" si="28"/>
        <v>0</v>
      </c>
      <c r="H95" s="12">
        <f t="shared" si="28"/>
        <v>0</v>
      </c>
      <c r="I95" s="12">
        <f t="shared" si="28"/>
        <v>0</v>
      </c>
      <c r="J95" s="12">
        <f t="shared" si="28"/>
        <v>0</v>
      </c>
      <c r="K95" s="12">
        <f t="shared" si="28"/>
        <v>0</v>
      </c>
      <c r="L95" s="12">
        <f t="shared" si="28"/>
        <v>0</v>
      </c>
      <c r="M95" s="12">
        <f t="shared" si="28"/>
        <v>0</v>
      </c>
      <c r="N95" s="12">
        <f t="shared" si="28"/>
        <v>0</v>
      </c>
      <c r="O95" s="12">
        <f t="shared" si="28"/>
        <v>0</v>
      </c>
      <c r="P95" s="4"/>
      <c r="Q95" s="4"/>
      <c r="R95" s="4"/>
      <c r="S95" s="4"/>
      <c r="T95" s="4"/>
      <c r="U95" s="12" t="str">
        <f t="shared" si="10"/>
        <v>راسب</v>
      </c>
      <c r="V95" s="4"/>
    </row>
    <row r="96" spans="1:22" ht="15" x14ac:dyDescent="0.25">
      <c r="A96" s="46">
        <v>21</v>
      </c>
      <c r="B96" s="51"/>
      <c r="C96" s="51"/>
      <c r="D96" s="12">
        <f t="shared" ref="D96:O96" si="29">((D63*4)+D28)/5</f>
        <v>0</v>
      </c>
      <c r="E96" s="12">
        <f t="shared" si="29"/>
        <v>0</v>
      </c>
      <c r="F96" s="12">
        <f t="shared" si="29"/>
        <v>0</v>
      </c>
      <c r="G96" s="12">
        <f t="shared" si="29"/>
        <v>0</v>
      </c>
      <c r="H96" s="12">
        <f t="shared" si="29"/>
        <v>0</v>
      </c>
      <c r="I96" s="12">
        <f t="shared" si="29"/>
        <v>0</v>
      </c>
      <c r="J96" s="12">
        <f t="shared" si="29"/>
        <v>0</v>
      </c>
      <c r="K96" s="12">
        <f t="shared" si="29"/>
        <v>0</v>
      </c>
      <c r="L96" s="12">
        <f t="shared" si="29"/>
        <v>0</v>
      </c>
      <c r="M96" s="12">
        <f t="shared" si="29"/>
        <v>0</v>
      </c>
      <c r="N96" s="12">
        <f t="shared" si="29"/>
        <v>0</v>
      </c>
      <c r="O96" s="12">
        <f t="shared" si="29"/>
        <v>0</v>
      </c>
      <c r="P96" s="4"/>
      <c r="Q96" s="4"/>
      <c r="R96" s="4"/>
      <c r="S96" s="4"/>
      <c r="T96" s="4"/>
      <c r="U96" s="12" t="str">
        <f t="shared" si="10"/>
        <v>راسب</v>
      </c>
      <c r="V96" s="4"/>
    </row>
    <row r="97" spans="1:22" ht="15" x14ac:dyDescent="0.25">
      <c r="A97" s="46">
        <v>22</v>
      </c>
      <c r="B97" s="51"/>
      <c r="C97" s="51"/>
      <c r="D97" s="12">
        <f t="shared" ref="D97:O97" si="30">((D64*4)+D29)/5</f>
        <v>0</v>
      </c>
      <c r="E97" s="12">
        <f t="shared" si="30"/>
        <v>0</v>
      </c>
      <c r="F97" s="12">
        <f t="shared" si="30"/>
        <v>0</v>
      </c>
      <c r="G97" s="12">
        <f t="shared" si="30"/>
        <v>0</v>
      </c>
      <c r="H97" s="12">
        <f t="shared" si="30"/>
        <v>0</v>
      </c>
      <c r="I97" s="12">
        <f t="shared" si="30"/>
        <v>0</v>
      </c>
      <c r="J97" s="12">
        <f t="shared" si="30"/>
        <v>0</v>
      </c>
      <c r="K97" s="12">
        <f t="shared" si="30"/>
        <v>0</v>
      </c>
      <c r="L97" s="12">
        <f t="shared" si="30"/>
        <v>0</v>
      </c>
      <c r="M97" s="12">
        <f t="shared" si="30"/>
        <v>0</v>
      </c>
      <c r="N97" s="12">
        <f t="shared" si="30"/>
        <v>0</v>
      </c>
      <c r="O97" s="12">
        <f t="shared" si="30"/>
        <v>0</v>
      </c>
      <c r="P97" s="4"/>
      <c r="Q97" s="4"/>
      <c r="R97" s="4"/>
      <c r="S97" s="4"/>
      <c r="T97" s="4"/>
      <c r="U97" s="12" t="str">
        <f t="shared" si="10"/>
        <v>راسب</v>
      </c>
      <c r="V97" s="4"/>
    </row>
    <row r="98" spans="1:22" ht="15" x14ac:dyDescent="0.25">
      <c r="A98" s="46">
        <v>23</v>
      </c>
      <c r="B98" s="51"/>
      <c r="C98" s="51"/>
      <c r="D98" s="12">
        <f t="shared" ref="D98:O98" si="31">((D65*4)+D30)/5</f>
        <v>0</v>
      </c>
      <c r="E98" s="12">
        <f t="shared" si="31"/>
        <v>0</v>
      </c>
      <c r="F98" s="12">
        <f t="shared" si="31"/>
        <v>0</v>
      </c>
      <c r="G98" s="12">
        <f t="shared" si="31"/>
        <v>0</v>
      </c>
      <c r="H98" s="12">
        <f t="shared" si="31"/>
        <v>0</v>
      </c>
      <c r="I98" s="12">
        <f t="shared" si="31"/>
        <v>0</v>
      </c>
      <c r="J98" s="12">
        <f t="shared" si="31"/>
        <v>0</v>
      </c>
      <c r="K98" s="12">
        <f t="shared" si="31"/>
        <v>0</v>
      </c>
      <c r="L98" s="12">
        <f t="shared" si="31"/>
        <v>0</v>
      </c>
      <c r="M98" s="12">
        <f t="shared" si="31"/>
        <v>0</v>
      </c>
      <c r="N98" s="12">
        <f t="shared" si="31"/>
        <v>0</v>
      </c>
      <c r="O98" s="12">
        <f t="shared" si="31"/>
        <v>0</v>
      </c>
      <c r="P98" s="4"/>
      <c r="Q98" s="4"/>
      <c r="R98" s="4"/>
      <c r="S98" s="4"/>
      <c r="T98" s="4"/>
      <c r="U98" s="12" t="str">
        <f t="shared" si="10"/>
        <v>راسب</v>
      </c>
      <c r="V98" s="4"/>
    </row>
    <row r="99" spans="1:22" ht="15" x14ac:dyDescent="0.25">
      <c r="A99" s="46">
        <v>24</v>
      </c>
      <c r="B99" s="51"/>
      <c r="C99" s="51"/>
      <c r="D99" s="12">
        <f t="shared" ref="D99:O99" si="32">((D66*4)+D31)/5</f>
        <v>0</v>
      </c>
      <c r="E99" s="12">
        <f t="shared" si="32"/>
        <v>0</v>
      </c>
      <c r="F99" s="12">
        <f t="shared" si="32"/>
        <v>0</v>
      </c>
      <c r="G99" s="12">
        <f t="shared" si="32"/>
        <v>0</v>
      </c>
      <c r="H99" s="12">
        <f t="shared" si="32"/>
        <v>0</v>
      </c>
      <c r="I99" s="12">
        <f t="shared" si="32"/>
        <v>0</v>
      </c>
      <c r="J99" s="12">
        <f t="shared" si="32"/>
        <v>0</v>
      </c>
      <c r="K99" s="12">
        <f t="shared" si="32"/>
        <v>0</v>
      </c>
      <c r="L99" s="12">
        <f t="shared" si="32"/>
        <v>0</v>
      </c>
      <c r="M99" s="12">
        <f t="shared" si="32"/>
        <v>0</v>
      </c>
      <c r="N99" s="12">
        <f t="shared" si="32"/>
        <v>0</v>
      </c>
      <c r="O99" s="12">
        <f t="shared" si="32"/>
        <v>0</v>
      </c>
      <c r="P99" s="4"/>
      <c r="Q99" s="4"/>
      <c r="R99" s="4"/>
      <c r="S99" s="4"/>
      <c r="T99" s="4"/>
      <c r="U99" s="12" t="str">
        <f t="shared" si="10"/>
        <v>راسب</v>
      </c>
      <c r="V99" s="4"/>
    </row>
    <row r="103" spans="1:22" ht="15" x14ac:dyDescent="0.25">
      <c r="B103" s="6" t="s">
        <v>50</v>
      </c>
      <c r="C103" s="6" t="s">
        <v>51</v>
      </c>
    </row>
    <row r="104" spans="1:22" ht="15" x14ac:dyDescent="0.25">
      <c r="B104" s="6" t="s">
        <v>4</v>
      </c>
      <c r="C104" s="6" t="s">
        <v>42</v>
      </c>
      <c r="D104" s="6"/>
    </row>
    <row r="105" spans="1:22" ht="15" x14ac:dyDescent="0.25">
      <c r="B105" s="6" t="s">
        <v>37</v>
      </c>
      <c r="C105" s="6" t="s">
        <v>41</v>
      </c>
      <c r="D105" s="6"/>
    </row>
    <row r="106" spans="1:22" ht="15.75" thickBot="1" x14ac:dyDescent="0.3">
      <c r="B106" s="6" t="s">
        <v>43</v>
      </c>
      <c r="C106" s="6" t="s">
        <v>44</v>
      </c>
    </row>
    <row r="107" spans="1:22" ht="118.5" thickBot="1" x14ac:dyDescent="0.25">
      <c r="A107" s="54" t="s">
        <v>0</v>
      </c>
      <c r="B107" s="56" t="s">
        <v>1</v>
      </c>
      <c r="C107" s="23" t="s">
        <v>7</v>
      </c>
      <c r="D107" s="13" t="s">
        <v>17</v>
      </c>
      <c r="E107" s="13" t="s">
        <v>18</v>
      </c>
      <c r="F107" s="13" t="s">
        <v>19</v>
      </c>
      <c r="G107" s="14" t="s">
        <v>20</v>
      </c>
      <c r="H107" s="14" t="s">
        <v>21</v>
      </c>
      <c r="I107" s="14" t="s">
        <v>23</v>
      </c>
      <c r="J107" s="15" t="s">
        <v>22</v>
      </c>
      <c r="K107" s="14" t="s">
        <v>24</v>
      </c>
      <c r="L107" s="14" t="s">
        <v>25</v>
      </c>
      <c r="M107" s="14" t="s">
        <v>26</v>
      </c>
      <c r="N107" s="14" t="s">
        <v>27</v>
      </c>
      <c r="O107" s="14" t="s">
        <v>28</v>
      </c>
      <c r="P107" s="16"/>
      <c r="Q107" s="16"/>
      <c r="R107" s="21"/>
      <c r="S107" s="22" t="s">
        <v>29</v>
      </c>
      <c r="T107" s="22" t="s">
        <v>30</v>
      </c>
      <c r="U107" s="52" t="s">
        <v>31</v>
      </c>
      <c r="V107" s="52" t="s">
        <v>32</v>
      </c>
    </row>
    <row r="108" spans="1:22" ht="15" x14ac:dyDescent="0.25">
      <c r="A108" s="55"/>
      <c r="B108" s="57"/>
      <c r="C108" s="31" t="s">
        <v>8</v>
      </c>
      <c r="D108" s="24">
        <v>6</v>
      </c>
      <c r="E108" s="25">
        <v>6</v>
      </c>
      <c r="F108" s="25">
        <v>6</v>
      </c>
      <c r="G108" s="25">
        <v>6</v>
      </c>
      <c r="H108" s="25">
        <v>4</v>
      </c>
      <c r="I108" s="25">
        <v>6</v>
      </c>
      <c r="J108" s="25">
        <v>6</v>
      </c>
      <c r="K108" s="25">
        <v>14</v>
      </c>
      <c r="L108" s="25">
        <v>14</v>
      </c>
      <c r="M108" s="25">
        <v>10</v>
      </c>
      <c r="N108" s="25">
        <v>16</v>
      </c>
      <c r="O108" s="25">
        <v>6</v>
      </c>
      <c r="P108" s="26"/>
      <c r="Q108" s="26"/>
      <c r="R108" s="27"/>
      <c r="S108" s="28">
        <f>SUM(D108:R108)*20</f>
        <v>2000</v>
      </c>
      <c r="T108" s="28">
        <f t="shared" ref="T108:T120" si="33">S108/100</f>
        <v>20</v>
      </c>
      <c r="U108" s="53"/>
      <c r="V108" s="53"/>
    </row>
    <row r="109" spans="1:22" ht="15" x14ac:dyDescent="0.25">
      <c r="A109" s="46">
        <v>1</v>
      </c>
      <c r="B109" s="51" t="s">
        <v>39</v>
      </c>
      <c r="C109" s="51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>
        <f>SUM(D109:O109)</f>
        <v>0</v>
      </c>
      <c r="T109" s="12">
        <f t="shared" si="33"/>
        <v>0</v>
      </c>
      <c r="U109" s="12" t="str">
        <f>IF(T109&lt;10,"راسب","ناجح")</f>
        <v>راسب</v>
      </c>
      <c r="V109" s="12"/>
    </row>
    <row r="110" spans="1:22" ht="15" x14ac:dyDescent="0.25">
      <c r="A110" s="46">
        <v>2</v>
      </c>
      <c r="B110" s="51" t="s">
        <v>40</v>
      </c>
      <c r="C110" s="5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>
        <f t="shared" ref="S110:S120" si="34">SUM(D110:O110)</f>
        <v>0</v>
      </c>
      <c r="T110" s="12">
        <f t="shared" si="33"/>
        <v>0</v>
      </c>
      <c r="U110" s="12" t="str">
        <f t="shared" ref="U110:U132" si="35">IF(T110&lt;10,"راسب","ناجح")</f>
        <v>راسب</v>
      </c>
      <c r="V110" s="12"/>
    </row>
    <row r="111" spans="1:22" ht="15" x14ac:dyDescent="0.25">
      <c r="A111" s="46">
        <v>3</v>
      </c>
      <c r="B111" s="51" t="s">
        <v>45</v>
      </c>
      <c r="C111" s="51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>
        <f t="shared" si="34"/>
        <v>0</v>
      </c>
      <c r="T111" s="12">
        <f t="shared" si="33"/>
        <v>0</v>
      </c>
      <c r="U111" s="12" t="str">
        <f t="shared" si="35"/>
        <v>راسب</v>
      </c>
      <c r="V111" s="12"/>
    </row>
    <row r="112" spans="1:22" ht="15" x14ac:dyDescent="0.25">
      <c r="A112" s="46">
        <v>4</v>
      </c>
      <c r="B112" s="51" t="s">
        <v>56</v>
      </c>
      <c r="C112" s="5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>
        <f t="shared" si="34"/>
        <v>0</v>
      </c>
      <c r="T112" s="12">
        <f t="shared" si="33"/>
        <v>0</v>
      </c>
      <c r="U112" s="12" t="str">
        <f t="shared" si="35"/>
        <v>راسب</v>
      </c>
      <c r="V112" s="12"/>
    </row>
    <row r="113" spans="1:22" ht="15" x14ac:dyDescent="0.25">
      <c r="A113" s="46">
        <v>5</v>
      </c>
      <c r="B113" s="51" t="s">
        <v>57</v>
      </c>
      <c r="C113" s="51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>
        <f t="shared" si="34"/>
        <v>0</v>
      </c>
      <c r="T113" s="12">
        <f t="shared" si="33"/>
        <v>0</v>
      </c>
      <c r="U113" s="12" t="str">
        <f t="shared" si="35"/>
        <v>راسب</v>
      </c>
      <c r="V113" s="12"/>
    </row>
    <row r="114" spans="1:22" ht="15" x14ac:dyDescent="0.25">
      <c r="A114" s="46">
        <v>6</v>
      </c>
      <c r="B114" s="51"/>
      <c r="C114" s="51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>
        <f t="shared" si="34"/>
        <v>0</v>
      </c>
      <c r="T114" s="12">
        <f t="shared" si="33"/>
        <v>0</v>
      </c>
      <c r="U114" s="12" t="str">
        <f t="shared" si="35"/>
        <v>راسب</v>
      </c>
      <c r="V114" s="12"/>
    </row>
    <row r="115" spans="1:22" ht="15" x14ac:dyDescent="0.25">
      <c r="A115" s="46">
        <v>7</v>
      </c>
      <c r="B115" s="51"/>
      <c r="C115" s="51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>
        <f t="shared" si="34"/>
        <v>0</v>
      </c>
      <c r="T115" s="12">
        <f t="shared" si="33"/>
        <v>0</v>
      </c>
      <c r="U115" s="12" t="str">
        <f t="shared" si="35"/>
        <v>راسب</v>
      </c>
      <c r="V115" s="12"/>
    </row>
    <row r="116" spans="1:22" ht="15" x14ac:dyDescent="0.25">
      <c r="A116" s="46">
        <v>8</v>
      </c>
      <c r="B116" s="51"/>
      <c r="C116" s="5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>
        <f t="shared" si="34"/>
        <v>0</v>
      </c>
      <c r="T116" s="12">
        <f t="shared" si="33"/>
        <v>0</v>
      </c>
      <c r="U116" s="12" t="str">
        <f t="shared" si="35"/>
        <v>راسب</v>
      </c>
      <c r="V116" s="12"/>
    </row>
    <row r="117" spans="1:22" ht="15" x14ac:dyDescent="0.25">
      <c r="A117" s="46">
        <v>9</v>
      </c>
      <c r="B117" s="51"/>
      <c r="C117" s="51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>
        <f t="shared" si="34"/>
        <v>0</v>
      </c>
      <c r="T117" s="12">
        <f t="shared" si="33"/>
        <v>0</v>
      </c>
      <c r="U117" s="12" t="str">
        <f t="shared" si="35"/>
        <v>راسب</v>
      </c>
      <c r="V117" s="12"/>
    </row>
    <row r="118" spans="1:22" ht="15" x14ac:dyDescent="0.25">
      <c r="A118" s="46">
        <v>10</v>
      </c>
      <c r="B118" s="51"/>
      <c r="C118" s="51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>
        <f t="shared" si="34"/>
        <v>0</v>
      </c>
      <c r="T118" s="12">
        <f t="shared" si="33"/>
        <v>0</v>
      </c>
      <c r="U118" s="12" t="str">
        <f t="shared" si="35"/>
        <v>راسب</v>
      </c>
      <c r="V118" s="12"/>
    </row>
    <row r="119" spans="1:22" ht="15" x14ac:dyDescent="0.25">
      <c r="A119" s="46">
        <v>11</v>
      </c>
      <c r="B119" s="51"/>
      <c r="C119" s="51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>
        <f t="shared" si="34"/>
        <v>0</v>
      </c>
      <c r="T119" s="12">
        <f t="shared" si="33"/>
        <v>0</v>
      </c>
      <c r="U119" s="12" t="str">
        <f t="shared" si="35"/>
        <v>راسب</v>
      </c>
      <c r="V119" s="12"/>
    </row>
    <row r="120" spans="1:22" ht="15" x14ac:dyDescent="0.25">
      <c r="A120" s="46">
        <v>12</v>
      </c>
      <c r="B120" s="51"/>
      <c r="C120" s="5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>
        <f t="shared" si="34"/>
        <v>0</v>
      </c>
      <c r="T120" s="12">
        <f t="shared" si="33"/>
        <v>0</v>
      </c>
      <c r="U120" s="12" t="str">
        <f t="shared" si="35"/>
        <v>راسب</v>
      </c>
      <c r="V120" s="12"/>
    </row>
    <row r="121" spans="1:22" ht="15" x14ac:dyDescent="0.25">
      <c r="A121" s="46">
        <v>13</v>
      </c>
      <c r="B121" s="51"/>
      <c r="C121" s="51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12" t="str">
        <f t="shared" si="35"/>
        <v>راسب</v>
      </c>
      <c r="V121" s="4"/>
    </row>
    <row r="122" spans="1:22" ht="15" x14ac:dyDescent="0.25">
      <c r="A122" s="46">
        <v>14</v>
      </c>
      <c r="B122" s="51"/>
      <c r="C122" s="51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12" t="str">
        <f t="shared" si="35"/>
        <v>راسب</v>
      </c>
      <c r="V122" s="4"/>
    </row>
    <row r="123" spans="1:22" ht="15" x14ac:dyDescent="0.25">
      <c r="A123" s="46">
        <v>15</v>
      </c>
      <c r="B123" s="51"/>
      <c r="C123" s="51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12" t="str">
        <f t="shared" si="35"/>
        <v>راسب</v>
      </c>
      <c r="V123" s="4"/>
    </row>
    <row r="124" spans="1:22" ht="15" x14ac:dyDescent="0.25">
      <c r="A124" s="46">
        <v>16</v>
      </c>
      <c r="B124" s="51"/>
      <c r="C124" s="51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12" t="str">
        <f t="shared" si="35"/>
        <v>راسب</v>
      </c>
      <c r="V124" s="4"/>
    </row>
    <row r="125" spans="1:22" ht="15" x14ac:dyDescent="0.25">
      <c r="A125" s="46">
        <v>17</v>
      </c>
      <c r="B125" s="51"/>
      <c r="C125" s="51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12" t="str">
        <f t="shared" si="35"/>
        <v>راسب</v>
      </c>
      <c r="V125" s="4"/>
    </row>
    <row r="126" spans="1:22" ht="15" x14ac:dyDescent="0.25">
      <c r="A126" s="46">
        <v>18</v>
      </c>
      <c r="B126" s="51"/>
      <c r="C126" s="51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12" t="str">
        <f t="shared" si="35"/>
        <v>راسب</v>
      </c>
      <c r="V126" s="4"/>
    </row>
    <row r="127" spans="1:22" ht="15" x14ac:dyDescent="0.25">
      <c r="A127" s="46">
        <v>19</v>
      </c>
      <c r="B127" s="51"/>
      <c r="C127" s="51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12" t="str">
        <f t="shared" si="35"/>
        <v>راسب</v>
      </c>
      <c r="V127" s="4"/>
    </row>
    <row r="128" spans="1:22" ht="15" x14ac:dyDescent="0.25">
      <c r="A128" s="46">
        <v>20</v>
      </c>
      <c r="B128" s="51"/>
      <c r="C128" s="51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12" t="str">
        <f t="shared" si="35"/>
        <v>راسب</v>
      </c>
      <c r="V128" s="4"/>
    </row>
    <row r="129" spans="1:22" ht="15" x14ac:dyDescent="0.25">
      <c r="A129" s="46">
        <v>21</v>
      </c>
      <c r="B129" s="51"/>
      <c r="C129" s="51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12" t="str">
        <f t="shared" si="35"/>
        <v>راسب</v>
      </c>
      <c r="V129" s="4"/>
    </row>
    <row r="130" spans="1:22" ht="15" x14ac:dyDescent="0.25">
      <c r="A130" s="46">
        <v>22</v>
      </c>
      <c r="B130" s="51"/>
      <c r="C130" s="51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12" t="str">
        <f t="shared" si="35"/>
        <v>راسب</v>
      </c>
      <c r="V130" s="4"/>
    </row>
    <row r="131" spans="1:22" ht="15" x14ac:dyDescent="0.25">
      <c r="A131" s="46">
        <v>23</v>
      </c>
      <c r="B131" s="51"/>
      <c r="C131" s="51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2" t="str">
        <f t="shared" si="35"/>
        <v>راسب</v>
      </c>
      <c r="V131" s="4"/>
    </row>
    <row r="132" spans="1:22" ht="15" x14ac:dyDescent="0.25">
      <c r="A132" s="46">
        <v>24</v>
      </c>
      <c r="B132" s="51"/>
      <c r="C132" s="51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2" t="str">
        <f t="shared" si="35"/>
        <v>راسب</v>
      </c>
      <c r="V132" s="4"/>
    </row>
    <row r="136" spans="1:22" ht="15" x14ac:dyDescent="0.25">
      <c r="B136" s="6" t="s">
        <v>52</v>
      </c>
      <c r="C136" s="6" t="s">
        <v>51</v>
      </c>
    </row>
    <row r="137" spans="1:22" ht="15" x14ac:dyDescent="0.25">
      <c r="B137" s="6" t="s">
        <v>4</v>
      </c>
      <c r="C137" s="6" t="s">
        <v>42</v>
      </c>
      <c r="D137" s="6"/>
    </row>
    <row r="138" spans="1:22" ht="15" x14ac:dyDescent="0.25">
      <c r="B138" s="6" t="s">
        <v>37</v>
      </c>
      <c r="C138" s="6" t="s">
        <v>41</v>
      </c>
      <c r="D138" s="6"/>
    </row>
    <row r="139" spans="1:22" ht="15.75" thickBot="1" x14ac:dyDescent="0.3">
      <c r="B139" s="6" t="s">
        <v>43</v>
      </c>
      <c r="C139" s="6" t="s">
        <v>44</v>
      </c>
    </row>
    <row r="140" spans="1:22" ht="118.5" thickBot="1" x14ac:dyDescent="0.25">
      <c r="A140" s="54" t="s">
        <v>0</v>
      </c>
      <c r="B140" s="56" t="s">
        <v>1</v>
      </c>
      <c r="C140" s="23" t="s">
        <v>7</v>
      </c>
      <c r="D140" s="13" t="s">
        <v>17</v>
      </c>
      <c r="E140" s="13" t="s">
        <v>18</v>
      </c>
      <c r="F140" s="13" t="s">
        <v>19</v>
      </c>
      <c r="G140" s="14" t="s">
        <v>20</v>
      </c>
      <c r="H140" s="14" t="s">
        <v>21</v>
      </c>
      <c r="I140" s="14" t="s">
        <v>23</v>
      </c>
      <c r="J140" s="15" t="s">
        <v>22</v>
      </c>
      <c r="K140" s="14" t="s">
        <v>24</v>
      </c>
      <c r="L140" s="14" t="s">
        <v>25</v>
      </c>
      <c r="M140" s="14" t="s">
        <v>26</v>
      </c>
      <c r="N140" s="14" t="s">
        <v>27</v>
      </c>
      <c r="O140" s="14" t="s">
        <v>28</v>
      </c>
      <c r="P140" s="16"/>
      <c r="Q140" s="16"/>
      <c r="R140" s="21"/>
      <c r="S140" s="22" t="s">
        <v>29</v>
      </c>
      <c r="T140" s="22" t="s">
        <v>30</v>
      </c>
      <c r="U140" s="52" t="s">
        <v>31</v>
      </c>
      <c r="V140" s="52" t="s">
        <v>32</v>
      </c>
    </row>
    <row r="141" spans="1:22" ht="15" x14ac:dyDescent="0.25">
      <c r="A141" s="55"/>
      <c r="B141" s="57"/>
      <c r="C141" s="31" t="s">
        <v>8</v>
      </c>
      <c r="D141" s="24">
        <v>6</v>
      </c>
      <c r="E141" s="25">
        <v>6</v>
      </c>
      <c r="F141" s="25">
        <v>6</v>
      </c>
      <c r="G141" s="25">
        <v>6</v>
      </c>
      <c r="H141" s="25">
        <v>4</v>
      </c>
      <c r="I141" s="25">
        <v>6</v>
      </c>
      <c r="J141" s="25">
        <v>6</v>
      </c>
      <c r="K141" s="25">
        <v>14</v>
      </c>
      <c r="L141" s="25">
        <v>14</v>
      </c>
      <c r="M141" s="25">
        <v>10</v>
      </c>
      <c r="N141" s="25">
        <v>16</v>
      </c>
      <c r="O141" s="25">
        <v>6</v>
      </c>
      <c r="P141" s="26"/>
      <c r="Q141" s="26"/>
      <c r="R141" s="27"/>
      <c r="S141" s="28">
        <f>SUM(D141:R141)*20</f>
        <v>2000</v>
      </c>
      <c r="T141" s="28">
        <f t="shared" ref="T141:T153" si="36">S141/100</f>
        <v>20</v>
      </c>
      <c r="U141" s="53"/>
      <c r="V141" s="53"/>
    </row>
    <row r="142" spans="1:22" ht="15" x14ac:dyDescent="0.25">
      <c r="A142" s="46">
        <v>1</v>
      </c>
      <c r="B142" s="51" t="s">
        <v>39</v>
      </c>
      <c r="C142" s="51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>
        <f>SUM(D142:O142)</f>
        <v>0</v>
      </c>
      <c r="T142" s="12">
        <f t="shared" si="36"/>
        <v>0</v>
      </c>
      <c r="U142" s="12" t="str">
        <f>IF(T142&lt;10,"راسب","ناجح")</f>
        <v>راسب</v>
      </c>
      <c r="V142" s="12"/>
    </row>
    <row r="143" spans="1:22" ht="15" x14ac:dyDescent="0.25">
      <c r="A143" s="46">
        <v>2</v>
      </c>
      <c r="B143" s="51" t="s">
        <v>40</v>
      </c>
      <c r="C143" s="51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>
        <f t="shared" ref="S143:S153" si="37">SUM(D143:O143)</f>
        <v>0</v>
      </c>
      <c r="T143" s="12">
        <f t="shared" si="36"/>
        <v>0</v>
      </c>
      <c r="U143" s="12" t="str">
        <f t="shared" ref="U143:U165" si="38">IF(T143&lt;10,"راسب","ناجح")</f>
        <v>راسب</v>
      </c>
      <c r="V143" s="12"/>
    </row>
    <row r="144" spans="1:22" ht="15" x14ac:dyDescent="0.25">
      <c r="A144" s="46">
        <v>3</v>
      </c>
      <c r="B144" s="51" t="s">
        <v>45</v>
      </c>
      <c r="C144" s="51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>
        <f t="shared" si="37"/>
        <v>0</v>
      </c>
      <c r="T144" s="12">
        <f t="shared" si="36"/>
        <v>0</v>
      </c>
      <c r="U144" s="12" t="str">
        <f t="shared" si="38"/>
        <v>راسب</v>
      </c>
      <c r="V144" s="12"/>
    </row>
    <row r="145" spans="1:22" ht="15" x14ac:dyDescent="0.25">
      <c r="A145" s="46">
        <v>4</v>
      </c>
      <c r="B145" s="51" t="s">
        <v>56</v>
      </c>
      <c r="C145" s="51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>
        <f t="shared" si="37"/>
        <v>0</v>
      </c>
      <c r="T145" s="12">
        <f t="shared" si="36"/>
        <v>0</v>
      </c>
      <c r="U145" s="12" t="str">
        <f t="shared" si="38"/>
        <v>راسب</v>
      </c>
      <c r="V145" s="12"/>
    </row>
    <row r="146" spans="1:22" ht="15" x14ac:dyDescent="0.25">
      <c r="A146" s="46">
        <v>5</v>
      </c>
      <c r="B146" s="51" t="s">
        <v>57</v>
      </c>
      <c r="C146" s="51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>
        <f t="shared" si="37"/>
        <v>0</v>
      </c>
      <c r="T146" s="12">
        <f t="shared" si="36"/>
        <v>0</v>
      </c>
      <c r="U146" s="12" t="str">
        <f t="shared" si="38"/>
        <v>راسب</v>
      </c>
      <c r="V146" s="12"/>
    </row>
    <row r="147" spans="1:22" ht="15" x14ac:dyDescent="0.25">
      <c r="A147" s="46">
        <v>6</v>
      </c>
      <c r="B147" s="51"/>
      <c r="C147" s="51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>
        <f t="shared" si="37"/>
        <v>0</v>
      </c>
      <c r="T147" s="12">
        <f t="shared" si="36"/>
        <v>0</v>
      </c>
      <c r="U147" s="12" t="str">
        <f t="shared" si="38"/>
        <v>راسب</v>
      </c>
      <c r="V147" s="12"/>
    </row>
    <row r="148" spans="1:22" ht="15" x14ac:dyDescent="0.25">
      <c r="A148" s="46">
        <v>7</v>
      </c>
      <c r="B148" s="51"/>
      <c r="C148" s="51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>
        <f t="shared" si="37"/>
        <v>0</v>
      </c>
      <c r="T148" s="12">
        <f t="shared" si="36"/>
        <v>0</v>
      </c>
      <c r="U148" s="12" t="str">
        <f t="shared" si="38"/>
        <v>راسب</v>
      </c>
      <c r="V148" s="12"/>
    </row>
    <row r="149" spans="1:22" ht="15" x14ac:dyDescent="0.25">
      <c r="A149" s="46">
        <v>8</v>
      </c>
      <c r="B149" s="51"/>
      <c r="C149" s="51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>
        <f t="shared" si="37"/>
        <v>0</v>
      </c>
      <c r="T149" s="12">
        <f t="shared" si="36"/>
        <v>0</v>
      </c>
      <c r="U149" s="12" t="str">
        <f t="shared" si="38"/>
        <v>راسب</v>
      </c>
      <c r="V149" s="12"/>
    </row>
    <row r="150" spans="1:22" ht="15" x14ac:dyDescent="0.25">
      <c r="A150" s="46">
        <v>9</v>
      </c>
      <c r="B150" s="51"/>
      <c r="C150" s="51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>
        <f t="shared" si="37"/>
        <v>0</v>
      </c>
      <c r="T150" s="12">
        <f t="shared" si="36"/>
        <v>0</v>
      </c>
      <c r="U150" s="12" t="str">
        <f t="shared" si="38"/>
        <v>راسب</v>
      </c>
      <c r="V150" s="12"/>
    </row>
    <row r="151" spans="1:22" ht="15" x14ac:dyDescent="0.25">
      <c r="A151" s="46">
        <v>10</v>
      </c>
      <c r="B151" s="51"/>
      <c r="C151" s="5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>
        <f t="shared" si="37"/>
        <v>0</v>
      </c>
      <c r="T151" s="12">
        <f t="shared" si="36"/>
        <v>0</v>
      </c>
      <c r="U151" s="12" t="str">
        <f t="shared" si="38"/>
        <v>راسب</v>
      </c>
      <c r="V151" s="12"/>
    </row>
    <row r="152" spans="1:22" ht="15" x14ac:dyDescent="0.25">
      <c r="A152" s="46">
        <v>11</v>
      </c>
      <c r="B152" s="51"/>
      <c r="C152" s="51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>
        <f t="shared" si="37"/>
        <v>0</v>
      </c>
      <c r="T152" s="12">
        <f t="shared" si="36"/>
        <v>0</v>
      </c>
      <c r="U152" s="12" t="str">
        <f t="shared" si="38"/>
        <v>راسب</v>
      </c>
      <c r="V152" s="12"/>
    </row>
    <row r="153" spans="1:22" ht="15" x14ac:dyDescent="0.25">
      <c r="A153" s="46">
        <v>12</v>
      </c>
      <c r="B153" s="51"/>
      <c r="C153" s="51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>
        <f t="shared" si="37"/>
        <v>0</v>
      </c>
      <c r="T153" s="12">
        <f t="shared" si="36"/>
        <v>0</v>
      </c>
      <c r="U153" s="12" t="str">
        <f t="shared" si="38"/>
        <v>راسب</v>
      </c>
      <c r="V153" s="12"/>
    </row>
    <row r="154" spans="1:22" ht="15" x14ac:dyDescent="0.25">
      <c r="A154" s="46">
        <v>13</v>
      </c>
      <c r="B154" s="51"/>
      <c r="C154" s="51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12" t="str">
        <f t="shared" si="38"/>
        <v>راسب</v>
      </c>
      <c r="V154" s="4"/>
    </row>
    <row r="155" spans="1:22" ht="15" x14ac:dyDescent="0.25">
      <c r="A155" s="46">
        <v>14</v>
      </c>
      <c r="B155" s="51"/>
      <c r="C155" s="51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2" t="str">
        <f t="shared" si="38"/>
        <v>راسب</v>
      </c>
      <c r="V155" s="4"/>
    </row>
    <row r="156" spans="1:22" ht="15" x14ac:dyDescent="0.25">
      <c r="A156" s="46">
        <v>15</v>
      </c>
      <c r="B156" s="51"/>
      <c r="C156" s="51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2" t="str">
        <f t="shared" si="38"/>
        <v>راسب</v>
      </c>
      <c r="V156" s="4"/>
    </row>
    <row r="157" spans="1:22" ht="15" x14ac:dyDescent="0.25">
      <c r="A157" s="46">
        <v>16</v>
      </c>
      <c r="B157" s="51"/>
      <c r="C157" s="51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2" t="str">
        <f t="shared" si="38"/>
        <v>راسب</v>
      </c>
      <c r="V157" s="4"/>
    </row>
    <row r="158" spans="1:22" ht="15" x14ac:dyDescent="0.25">
      <c r="A158" s="46">
        <v>17</v>
      </c>
      <c r="B158" s="51"/>
      <c r="C158" s="51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12" t="str">
        <f t="shared" si="38"/>
        <v>راسب</v>
      </c>
      <c r="V158" s="4"/>
    </row>
    <row r="159" spans="1:22" ht="15" x14ac:dyDescent="0.25">
      <c r="A159" s="46">
        <v>18</v>
      </c>
      <c r="B159" s="51"/>
      <c r="C159" s="51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12" t="str">
        <f t="shared" si="38"/>
        <v>راسب</v>
      </c>
      <c r="V159" s="4"/>
    </row>
    <row r="160" spans="1:22" ht="15" x14ac:dyDescent="0.25">
      <c r="A160" s="46">
        <v>19</v>
      </c>
      <c r="B160" s="51"/>
      <c r="C160" s="51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12" t="str">
        <f t="shared" si="38"/>
        <v>راسب</v>
      </c>
      <c r="V160" s="4"/>
    </row>
    <row r="161" spans="1:22" ht="15" x14ac:dyDescent="0.25">
      <c r="A161" s="46">
        <v>20</v>
      </c>
      <c r="B161" s="51"/>
      <c r="C161" s="51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12" t="str">
        <f t="shared" si="38"/>
        <v>راسب</v>
      </c>
      <c r="V161" s="4"/>
    </row>
    <row r="162" spans="1:22" ht="15" x14ac:dyDescent="0.25">
      <c r="A162" s="46">
        <v>21</v>
      </c>
      <c r="B162" s="51"/>
      <c r="C162" s="51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12" t="str">
        <f t="shared" si="38"/>
        <v>راسب</v>
      </c>
      <c r="V162" s="4"/>
    </row>
    <row r="163" spans="1:22" ht="15" x14ac:dyDescent="0.25">
      <c r="A163" s="46">
        <v>22</v>
      </c>
      <c r="B163" s="51"/>
      <c r="C163" s="51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12" t="str">
        <f t="shared" si="38"/>
        <v>راسب</v>
      </c>
      <c r="V163" s="4"/>
    </row>
    <row r="164" spans="1:22" ht="15" x14ac:dyDescent="0.25">
      <c r="A164" s="46">
        <v>23</v>
      </c>
      <c r="B164" s="51"/>
      <c r="C164" s="51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12" t="str">
        <f t="shared" si="38"/>
        <v>راسب</v>
      </c>
      <c r="V164" s="4"/>
    </row>
    <row r="165" spans="1:22" ht="15" x14ac:dyDescent="0.25">
      <c r="A165" s="46">
        <v>24</v>
      </c>
      <c r="B165" s="51"/>
      <c r="C165" s="51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12" t="str">
        <f t="shared" si="38"/>
        <v>راسب</v>
      </c>
      <c r="V165" s="4"/>
    </row>
    <row r="169" spans="1:22" ht="15" x14ac:dyDescent="0.25">
      <c r="B169" s="6" t="s">
        <v>53</v>
      </c>
      <c r="C169" s="6" t="s">
        <v>51</v>
      </c>
    </row>
    <row r="170" spans="1:22" ht="15" x14ac:dyDescent="0.25">
      <c r="B170" s="6" t="s">
        <v>4</v>
      </c>
      <c r="C170" s="6" t="s">
        <v>42</v>
      </c>
      <c r="D170" s="6"/>
    </row>
    <row r="171" spans="1:22" ht="15" x14ac:dyDescent="0.25">
      <c r="B171" s="6" t="s">
        <v>37</v>
      </c>
      <c r="C171" s="6" t="s">
        <v>41</v>
      </c>
      <c r="D171" s="6"/>
    </row>
    <row r="172" spans="1:22" ht="15.75" thickBot="1" x14ac:dyDescent="0.3">
      <c r="B172" s="6" t="s">
        <v>43</v>
      </c>
      <c r="C172" s="6" t="s">
        <v>44</v>
      </c>
    </row>
    <row r="173" spans="1:22" ht="118.5" thickBot="1" x14ac:dyDescent="0.25">
      <c r="A173" s="54" t="s">
        <v>0</v>
      </c>
      <c r="B173" s="56" t="s">
        <v>1</v>
      </c>
      <c r="C173" s="23" t="s">
        <v>7</v>
      </c>
      <c r="D173" s="13" t="s">
        <v>17</v>
      </c>
      <c r="E173" s="13" t="s">
        <v>18</v>
      </c>
      <c r="F173" s="13" t="s">
        <v>19</v>
      </c>
      <c r="G173" s="14" t="s">
        <v>20</v>
      </c>
      <c r="H173" s="14" t="s">
        <v>21</v>
      </c>
      <c r="I173" s="14" t="s">
        <v>23</v>
      </c>
      <c r="J173" s="15" t="s">
        <v>22</v>
      </c>
      <c r="K173" s="14" t="s">
        <v>24</v>
      </c>
      <c r="L173" s="14" t="s">
        <v>25</v>
      </c>
      <c r="M173" s="14" t="s">
        <v>26</v>
      </c>
      <c r="N173" s="14" t="s">
        <v>27</v>
      </c>
      <c r="O173" s="14" t="s">
        <v>28</v>
      </c>
      <c r="P173" s="16"/>
      <c r="Q173" s="16"/>
      <c r="R173" s="21"/>
      <c r="S173" s="22" t="s">
        <v>29</v>
      </c>
      <c r="T173" s="22" t="s">
        <v>30</v>
      </c>
      <c r="U173" s="52" t="s">
        <v>31</v>
      </c>
      <c r="V173" s="52" t="s">
        <v>32</v>
      </c>
    </row>
    <row r="174" spans="1:22" ht="15" x14ac:dyDescent="0.25">
      <c r="A174" s="55"/>
      <c r="B174" s="57"/>
      <c r="C174" s="31" t="s">
        <v>8</v>
      </c>
      <c r="D174" s="24">
        <v>6</v>
      </c>
      <c r="E174" s="25">
        <v>6</v>
      </c>
      <c r="F174" s="25">
        <v>6</v>
      </c>
      <c r="G174" s="25">
        <v>6</v>
      </c>
      <c r="H174" s="25">
        <v>4</v>
      </c>
      <c r="I174" s="25">
        <v>6</v>
      </c>
      <c r="J174" s="25">
        <v>6</v>
      </c>
      <c r="K174" s="25">
        <v>14</v>
      </c>
      <c r="L174" s="25">
        <v>14</v>
      </c>
      <c r="M174" s="25">
        <v>10</v>
      </c>
      <c r="N174" s="25">
        <v>16</v>
      </c>
      <c r="O174" s="25">
        <v>6</v>
      </c>
      <c r="P174" s="26"/>
      <c r="Q174" s="26"/>
      <c r="R174" s="27"/>
      <c r="S174" s="28">
        <f>SUM(D174:R174)*20</f>
        <v>2000</v>
      </c>
      <c r="T174" s="28">
        <f t="shared" ref="T174:T186" si="39">S174/100</f>
        <v>20</v>
      </c>
      <c r="U174" s="53"/>
      <c r="V174" s="53"/>
    </row>
    <row r="175" spans="1:22" ht="15" x14ac:dyDescent="0.25">
      <c r="A175" s="46">
        <v>1</v>
      </c>
      <c r="B175" s="51" t="s">
        <v>39</v>
      </c>
      <c r="C175" s="51"/>
      <c r="D175" s="12">
        <f>((D142*4)+D109)/5</f>
        <v>0</v>
      </c>
      <c r="E175" s="12">
        <f t="shared" ref="E175:O175" si="40">((E142*4)+E109)/5</f>
        <v>0</v>
      </c>
      <c r="F175" s="12">
        <f t="shared" si="40"/>
        <v>0</v>
      </c>
      <c r="G175" s="12">
        <f t="shared" si="40"/>
        <v>0</v>
      </c>
      <c r="H175" s="12">
        <f t="shared" si="40"/>
        <v>0</v>
      </c>
      <c r="I175" s="12">
        <f t="shared" si="40"/>
        <v>0</v>
      </c>
      <c r="J175" s="12">
        <f t="shared" si="40"/>
        <v>0</v>
      </c>
      <c r="K175" s="12">
        <f t="shared" si="40"/>
        <v>0</v>
      </c>
      <c r="L175" s="12">
        <f t="shared" si="40"/>
        <v>0</v>
      </c>
      <c r="M175" s="12">
        <f t="shared" si="40"/>
        <v>0</v>
      </c>
      <c r="N175" s="12">
        <f t="shared" si="40"/>
        <v>0</v>
      </c>
      <c r="O175" s="12">
        <f t="shared" si="40"/>
        <v>0</v>
      </c>
      <c r="P175" s="12"/>
      <c r="Q175" s="12"/>
      <c r="R175" s="12"/>
      <c r="S175" s="12">
        <f>SUM(D175:O175)</f>
        <v>0</v>
      </c>
      <c r="T175" s="12">
        <f t="shared" si="39"/>
        <v>0</v>
      </c>
      <c r="U175" s="12" t="str">
        <f>IF(T175&lt;10,"راسب","ناجح")</f>
        <v>راسب</v>
      </c>
      <c r="V175" s="12"/>
    </row>
    <row r="176" spans="1:22" ht="15" x14ac:dyDescent="0.25">
      <c r="A176" s="46">
        <v>2</v>
      </c>
      <c r="B176" s="51" t="s">
        <v>40</v>
      </c>
      <c r="C176" s="51"/>
      <c r="D176" s="12">
        <f t="shared" ref="D176:O198" si="41">((D143*4)+D110)/5</f>
        <v>0</v>
      </c>
      <c r="E176" s="12">
        <f t="shared" si="41"/>
        <v>0</v>
      </c>
      <c r="F176" s="12">
        <f t="shared" si="41"/>
        <v>0</v>
      </c>
      <c r="G176" s="12">
        <f t="shared" si="41"/>
        <v>0</v>
      </c>
      <c r="H176" s="12">
        <f t="shared" si="41"/>
        <v>0</v>
      </c>
      <c r="I176" s="12">
        <f t="shared" si="41"/>
        <v>0</v>
      </c>
      <c r="J176" s="12">
        <f t="shared" si="41"/>
        <v>0</v>
      </c>
      <c r="K176" s="12">
        <f t="shared" si="41"/>
        <v>0</v>
      </c>
      <c r="L176" s="12">
        <f t="shared" si="41"/>
        <v>0</v>
      </c>
      <c r="M176" s="12">
        <f t="shared" si="41"/>
        <v>0</v>
      </c>
      <c r="N176" s="12">
        <f t="shared" si="41"/>
        <v>0</v>
      </c>
      <c r="O176" s="12">
        <f t="shared" si="41"/>
        <v>0</v>
      </c>
      <c r="P176" s="12"/>
      <c r="Q176" s="12"/>
      <c r="R176" s="12"/>
      <c r="S176" s="12">
        <f t="shared" ref="S176:S186" si="42">SUM(D176:O176)</f>
        <v>0</v>
      </c>
      <c r="T176" s="12">
        <f t="shared" si="39"/>
        <v>0</v>
      </c>
      <c r="U176" s="12" t="str">
        <f t="shared" ref="U176:U198" si="43">IF(T176&lt;10,"راسب","ناجح")</f>
        <v>راسب</v>
      </c>
      <c r="V176" s="12"/>
    </row>
    <row r="177" spans="1:22" ht="15" x14ac:dyDescent="0.25">
      <c r="A177" s="46">
        <v>3</v>
      </c>
      <c r="B177" s="51" t="s">
        <v>45</v>
      </c>
      <c r="C177" s="51"/>
      <c r="D177" s="12">
        <f t="shared" si="41"/>
        <v>0</v>
      </c>
      <c r="E177" s="12">
        <f t="shared" si="41"/>
        <v>0</v>
      </c>
      <c r="F177" s="12">
        <f t="shared" si="41"/>
        <v>0</v>
      </c>
      <c r="G177" s="12">
        <f t="shared" si="41"/>
        <v>0</v>
      </c>
      <c r="H177" s="12">
        <f t="shared" si="41"/>
        <v>0</v>
      </c>
      <c r="I177" s="12">
        <f t="shared" si="41"/>
        <v>0</v>
      </c>
      <c r="J177" s="12">
        <f t="shared" si="41"/>
        <v>0</v>
      </c>
      <c r="K177" s="12">
        <f t="shared" si="41"/>
        <v>0</v>
      </c>
      <c r="L177" s="12">
        <f t="shared" si="41"/>
        <v>0</v>
      </c>
      <c r="M177" s="12">
        <f t="shared" si="41"/>
        <v>0</v>
      </c>
      <c r="N177" s="12">
        <f t="shared" si="41"/>
        <v>0</v>
      </c>
      <c r="O177" s="12">
        <f t="shared" si="41"/>
        <v>0</v>
      </c>
      <c r="P177" s="12"/>
      <c r="Q177" s="12"/>
      <c r="R177" s="12"/>
      <c r="S177" s="12">
        <f t="shared" si="42"/>
        <v>0</v>
      </c>
      <c r="T177" s="12">
        <f t="shared" si="39"/>
        <v>0</v>
      </c>
      <c r="U177" s="12" t="str">
        <f t="shared" si="43"/>
        <v>راسب</v>
      </c>
      <c r="V177" s="12"/>
    </row>
    <row r="178" spans="1:22" ht="15" x14ac:dyDescent="0.25">
      <c r="A178" s="46">
        <v>4</v>
      </c>
      <c r="B178" s="51" t="s">
        <v>56</v>
      </c>
      <c r="C178" s="51"/>
      <c r="D178" s="12">
        <f t="shared" si="41"/>
        <v>0</v>
      </c>
      <c r="E178" s="12">
        <f t="shared" si="41"/>
        <v>0</v>
      </c>
      <c r="F178" s="12">
        <f t="shared" si="41"/>
        <v>0</v>
      </c>
      <c r="G178" s="12">
        <f t="shared" si="41"/>
        <v>0</v>
      </c>
      <c r="H178" s="12">
        <f t="shared" si="41"/>
        <v>0</v>
      </c>
      <c r="I178" s="12">
        <f t="shared" si="41"/>
        <v>0</v>
      </c>
      <c r="J178" s="12">
        <f t="shared" si="41"/>
        <v>0</v>
      </c>
      <c r="K178" s="12">
        <f t="shared" si="41"/>
        <v>0</v>
      </c>
      <c r="L178" s="12">
        <f t="shared" si="41"/>
        <v>0</v>
      </c>
      <c r="M178" s="12">
        <f t="shared" si="41"/>
        <v>0</v>
      </c>
      <c r="N178" s="12">
        <f t="shared" si="41"/>
        <v>0</v>
      </c>
      <c r="O178" s="12">
        <f t="shared" ref="O178" si="44">((O145*4)+O112)/5</f>
        <v>0</v>
      </c>
      <c r="P178" s="12"/>
      <c r="Q178" s="12"/>
      <c r="R178" s="12"/>
      <c r="S178" s="12">
        <f t="shared" si="42"/>
        <v>0</v>
      </c>
      <c r="T178" s="12">
        <f t="shared" si="39"/>
        <v>0</v>
      </c>
      <c r="U178" s="12" t="str">
        <f t="shared" si="43"/>
        <v>راسب</v>
      </c>
      <c r="V178" s="12"/>
    </row>
    <row r="179" spans="1:22" ht="15" x14ac:dyDescent="0.25">
      <c r="A179" s="46">
        <v>5</v>
      </c>
      <c r="B179" s="51" t="s">
        <v>57</v>
      </c>
      <c r="C179" s="51"/>
      <c r="D179" s="12">
        <f t="shared" si="41"/>
        <v>0</v>
      </c>
      <c r="E179" s="12">
        <f t="shared" si="41"/>
        <v>0</v>
      </c>
      <c r="F179" s="12">
        <f t="shared" si="41"/>
        <v>0</v>
      </c>
      <c r="G179" s="12">
        <f t="shared" si="41"/>
        <v>0</v>
      </c>
      <c r="H179" s="12">
        <f t="shared" si="41"/>
        <v>0</v>
      </c>
      <c r="I179" s="12">
        <f t="shared" si="41"/>
        <v>0</v>
      </c>
      <c r="J179" s="12">
        <f t="shared" si="41"/>
        <v>0</v>
      </c>
      <c r="K179" s="12">
        <f t="shared" si="41"/>
        <v>0</v>
      </c>
      <c r="L179" s="12">
        <f t="shared" si="41"/>
        <v>0</v>
      </c>
      <c r="M179" s="12">
        <f t="shared" si="41"/>
        <v>0</v>
      </c>
      <c r="N179" s="12">
        <f t="shared" si="41"/>
        <v>0</v>
      </c>
      <c r="O179" s="12">
        <f t="shared" ref="O179" si="45">((O146*4)+O113)/5</f>
        <v>0</v>
      </c>
      <c r="P179" s="12"/>
      <c r="Q179" s="12"/>
      <c r="R179" s="12"/>
      <c r="S179" s="12">
        <f t="shared" si="42"/>
        <v>0</v>
      </c>
      <c r="T179" s="12">
        <f t="shared" si="39"/>
        <v>0</v>
      </c>
      <c r="U179" s="12" t="str">
        <f t="shared" si="43"/>
        <v>راسب</v>
      </c>
      <c r="V179" s="12"/>
    </row>
    <row r="180" spans="1:22" ht="15" x14ac:dyDescent="0.25">
      <c r="A180" s="46">
        <v>6</v>
      </c>
      <c r="B180" s="51"/>
      <c r="C180" s="51"/>
      <c r="D180" s="12">
        <f t="shared" si="41"/>
        <v>0</v>
      </c>
      <c r="E180" s="12">
        <f t="shared" si="41"/>
        <v>0</v>
      </c>
      <c r="F180" s="12">
        <f t="shared" si="41"/>
        <v>0</v>
      </c>
      <c r="G180" s="12">
        <f t="shared" si="41"/>
        <v>0</v>
      </c>
      <c r="H180" s="12">
        <f t="shared" si="41"/>
        <v>0</v>
      </c>
      <c r="I180" s="12">
        <f t="shared" si="41"/>
        <v>0</v>
      </c>
      <c r="J180" s="12">
        <f t="shared" si="41"/>
        <v>0</v>
      </c>
      <c r="K180" s="12">
        <f t="shared" si="41"/>
        <v>0</v>
      </c>
      <c r="L180" s="12">
        <f t="shared" si="41"/>
        <v>0</v>
      </c>
      <c r="M180" s="12">
        <f t="shared" si="41"/>
        <v>0</v>
      </c>
      <c r="N180" s="12">
        <f t="shared" si="41"/>
        <v>0</v>
      </c>
      <c r="O180" s="12">
        <f t="shared" ref="O180" si="46">((O147*4)+O114)/5</f>
        <v>0</v>
      </c>
      <c r="P180" s="12"/>
      <c r="Q180" s="12"/>
      <c r="R180" s="12"/>
      <c r="S180" s="12">
        <f t="shared" si="42"/>
        <v>0</v>
      </c>
      <c r="T180" s="12">
        <f t="shared" si="39"/>
        <v>0</v>
      </c>
      <c r="U180" s="12" t="str">
        <f t="shared" si="43"/>
        <v>راسب</v>
      </c>
      <c r="V180" s="12"/>
    </row>
    <row r="181" spans="1:22" ht="15" x14ac:dyDescent="0.25">
      <c r="A181" s="46">
        <v>7</v>
      </c>
      <c r="B181" s="51"/>
      <c r="C181" s="51"/>
      <c r="D181" s="12">
        <f t="shared" si="41"/>
        <v>0</v>
      </c>
      <c r="E181" s="12">
        <f t="shared" si="41"/>
        <v>0</v>
      </c>
      <c r="F181" s="12">
        <f t="shared" si="41"/>
        <v>0</v>
      </c>
      <c r="G181" s="12">
        <f t="shared" si="41"/>
        <v>0</v>
      </c>
      <c r="H181" s="12">
        <f t="shared" si="41"/>
        <v>0</v>
      </c>
      <c r="I181" s="12">
        <f t="shared" si="41"/>
        <v>0</v>
      </c>
      <c r="J181" s="12">
        <f t="shared" si="41"/>
        <v>0</v>
      </c>
      <c r="K181" s="12">
        <f t="shared" si="41"/>
        <v>0</v>
      </c>
      <c r="L181" s="12">
        <f t="shared" si="41"/>
        <v>0</v>
      </c>
      <c r="M181" s="12">
        <f t="shared" si="41"/>
        <v>0</v>
      </c>
      <c r="N181" s="12">
        <f t="shared" si="41"/>
        <v>0</v>
      </c>
      <c r="O181" s="12">
        <f t="shared" ref="O181" si="47">((O148*4)+O115)/5</f>
        <v>0</v>
      </c>
      <c r="P181" s="12"/>
      <c r="Q181" s="12"/>
      <c r="R181" s="12"/>
      <c r="S181" s="12">
        <f t="shared" si="42"/>
        <v>0</v>
      </c>
      <c r="T181" s="12">
        <f t="shared" si="39"/>
        <v>0</v>
      </c>
      <c r="U181" s="12" t="str">
        <f t="shared" si="43"/>
        <v>راسب</v>
      </c>
      <c r="V181" s="12"/>
    </row>
    <row r="182" spans="1:22" ht="15" x14ac:dyDescent="0.25">
      <c r="A182" s="46">
        <v>8</v>
      </c>
      <c r="B182" s="51"/>
      <c r="C182" s="51"/>
      <c r="D182" s="12">
        <f t="shared" si="41"/>
        <v>0</v>
      </c>
      <c r="E182" s="12">
        <f t="shared" si="41"/>
        <v>0</v>
      </c>
      <c r="F182" s="12">
        <f t="shared" si="41"/>
        <v>0</v>
      </c>
      <c r="G182" s="12">
        <f t="shared" si="41"/>
        <v>0</v>
      </c>
      <c r="H182" s="12">
        <f t="shared" si="41"/>
        <v>0</v>
      </c>
      <c r="I182" s="12">
        <f t="shared" si="41"/>
        <v>0</v>
      </c>
      <c r="J182" s="12">
        <f t="shared" si="41"/>
        <v>0</v>
      </c>
      <c r="K182" s="12">
        <f t="shared" si="41"/>
        <v>0</v>
      </c>
      <c r="L182" s="12">
        <f t="shared" si="41"/>
        <v>0</v>
      </c>
      <c r="M182" s="12">
        <f t="shared" si="41"/>
        <v>0</v>
      </c>
      <c r="N182" s="12">
        <f t="shared" si="41"/>
        <v>0</v>
      </c>
      <c r="O182" s="12">
        <f t="shared" ref="O182" si="48">((O149*4)+O116)/5</f>
        <v>0</v>
      </c>
      <c r="P182" s="12"/>
      <c r="Q182" s="12"/>
      <c r="R182" s="12"/>
      <c r="S182" s="12">
        <f t="shared" si="42"/>
        <v>0</v>
      </c>
      <c r="T182" s="12">
        <f t="shared" si="39"/>
        <v>0</v>
      </c>
      <c r="U182" s="12" t="str">
        <f t="shared" si="43"/>
        <v>راسب</v>
      </c>
      <c r="V182" s="12"/>
    </row>
    <row r="183" spans="1:22" ht="15" x14ac:dyDescent="0.25">
      <c r="A183" s="46">
        <v>9</v>
      </c>
      <c r="B183" s="51"/>
      <c r="C183" s="51"/>
      <c r="D183" s="12">
        <f t="shared" si="41"/>
        <v>0</v>
      </c>
      <c r="E183" s="12">
        <f t="shared" si="41"/>
        <v>0</v>
      </c>
      <c r="F183" s="12">
        <f t="shared" si="41"/>
        <v>0</v>
      </c>
      <c r="G183" s="12">
        <f t="shared" si="41"/>
        <v>0</v>
      </c>
      <c r="H183" s="12">
        <f t="shared" si="41"/>
        <v>0</v>
      </c>
      <c r="I183" s="12">
        <f t="shared" si="41"/>
        <v>0</v>
      </c>
      <c r="J183" s="12">
        <f t="shared" si="41"/>
        <v>0</v>
      </c>
      <c r="K183" s="12">
        <f t="shared" si="41"/>
        <v>0</v>
      </c>
      <c r="L183" s="12">
        <f t="shared" si="41"/>
        <v>0</v>
      </c>
      <c r="M183" s="12">
        <f t="shared" si="41"/>
        <v>0</v>
      </c>
      <c r="N183" s="12">
        <f t="shared" si="41"/>
        <v>0</v>
      </c>
      <c r="O183" s="12">
        <f t="shared" ref="O183" si="49">((O150*4)+O117)/5</f>
        <v>0</v>
      </c>
      <c r="P183" s="12"/>
      <c r="Q183" s="12"/>
      <c r="R183" s="12"/>
      <c r="S183" s="12">
        <f t="shared" si="42"/>
        <v>0</v>
      </c>
      <c r="T183" s="12">
        <f t="shared" si="39"/>
        <v>0</v>
      </c>
      <c r="U183" s="12" t="str">
        <f t="shared" si="43"/>
        <v>راسب</v>
      </c>
      <c r="V183" s="12"/>
    </row>
    <row r="184" spans="1:22" ht="15" x14ac:dyDescent="0.25">
      <c r="A184" s="46">
        <v>10</v>
      </c>
      <c r="B184" s="51"/>
      <c r="C184" s="51"/>
      <c r="D184" s="12">
        <f t="shared" si="41"/>
        <v>0</v>
      </c>
      <c r="E184" s="12">
        <f t="shared" si="41"/>
        <v>0</v>
      </c>
      <c r="F184" s="12">
        <f t="shared" si="41"/>
        <v>0</v>
      </c>
      <c r="G184" s="12">
        <f t="shared" si="41"/>
        <v>0</v>
      </c>
      <c r="H184" s="12">
        <f t="shared" si="41"/>
        <v>0</v>
      </c>
      <c r="I184" s="12">
        <f t="shared" si="41"/>
        <v>0</v>
      </c>
      <c r="J184" s="12">
        <f t="shared" si="41"/>
        <v>0</v>
      </c>
      <c r="K184" s="12">
        <f t="shared" si="41"/>
        <v>0</v>
      </c>
      <c r="L184" s="12">
        <f t="shared" si="41"/>
        <v>0</v>
      </c>
      <c r="M184" s="12">
        <f t="shared" si="41"/>
        <v>0</v>
      </c>
      <c r="N184" s="12">
        <f t="shared" si="41"/>
        <v>0</v>
      </c>
      <c r="O184" s="12">
        <f t="shared" ref="O184" si="50">((O151*4)+O118)/5</f>
        <v>0</v>
      </c>
      <c r="P184" s="12"/>
      <c r="Q184" s="12"/>
      <c r="R184" s="12"/>
      <c r="S184" s="12">
        <f t="shared" si="42"/>
        <v>0</v>
      </c>
      <c r="T184" s="12">
        <f t="shared" si="39"/>
        <v>0</v>
      </c>
      <c r="U184" s="12" t="str">
        <f t="shared" si="43"/>
        <v>راسب</v>
      </c>
      <c r="V184" s="12"/>
    </row>
    <row r="185" spans="1:22" ht="15" x14ac:dyDescent="0.25">
      <c r="A185" s="46">
        <v>11</v>
      </c>
      <c r="B185" s="51"/>
      <c r="C185" s="51"/>
      <c r="D185" s="12">
        <f t="shared" si="41"/>
        <v>0</v>
      </c>
      <c r="E185" s="12">
        <f t="shared" si="41"/>
        <v>0</v>
      </c>
      <c r="F185" s="12">
        <f t="shared" si="41"/>
        <v>0</v>
      </c>
      <c r="G185" s="12">
        <f t="shared" si="41"/>
        <v>0</v>
      </c>
      <c r="H185" s="12">
        <f t="shared" si="41"/>
        <v>0</v>
      </c>
      <c r="I185" s="12">
        <f t="shared" si="41"/>
        <v>0</v>
      </c>
      <c r="J185" s="12">
        <f t="shared" si="41"/>
        <v>0</v>
      </c>
      <c r="K185" s="12">
        <f t="shared" si="41"/>
        <v>0</v>
      </c>
      <c r="L185" s="12">
        <f t="shared" si="41"/>
        <v>0</v>
      </c>
      <c r="M185" s="12">
        <f t="shared" si="41"/>
        <v>0</v>
      </c>
      <c r="N185" s="12">
        <f t="shared" si="41"/>
        <v>0</v>
      </c>
      <c r="O185" s="12">
        <f t="shared" ref="O185" si="51">((O152*4)+O119)/5</f>
        <v>0</v>
      </c>
      <c r="P185" s="12"/>
      <c r="Q185" s="12"/>
      <c r="R185" s="12"/>
      <c r="S185" s="12">
        <f t="shared" si="42"/>
        <v>0</v>
      </c>
      <c r="T185" s="12">
        <f t="shared" si="39"/>
        <v>0</v>
      </c>
      <c r="U185" s="12" t="str">
        <f t="shared" si="43"/>
        <v>راسب</v>
      </c>
      <c r="V185" s="12"/>
    </row>
    <row r="186" spans="1:22" ht="15" x14ac:dyDescent="0.25">
      <c r="A186" s="46">
        <v>12</v>
      </c>
      <c r="B186" s="51"/>
      <c r="C186" s="51"/>
      <c r="D186" s="12">
        <f t="shared" si="41"/>
        <v>0</v>
      </c>
      <c r="E186" s="12">
        <f t="shared" si="41"/>
        <v>0</v>
      </c>
      <c r="F186" s="12">
        <f t="shared" si="41"/>
        <v>0</v>
      </c>
      <c r="G186" s="12">
        <f t="shared" si="41"/>
        <v>0</v>
      </c>
      <c r="H186" s="12">
        <f t="shared" si="41"/>
        <v>0</v>
      </c>
      <c r="I186" s="12">
        <f t="shared" si="41"/>
        <v>0</v>
      </c>
      <c r="J186" s="12">
        <f t="shared" si="41"/>
        <v>0</v>
      </c>
      <c r="K186" s="12">
        <f t="shared" si="41"/>
        <v>0</v>
      </c>
      <c r="L186" s="12">
        <f t="shared" si="41"/>
        <v>0</v>
      </c>
      <c r="M186" s="12">
        <f t="shared" si="41"/>
        <v>0</v>
      </c>
      <c r="N186" s="12">
        <f t="shared" si="41"/>
        <v>0</v>
      </c>
      <c r="O186" s="12">
        <f t="shared" ref="O186" si="52">((O153*4)+O120)/5</f>
        <v>0</v>
      </c>
      <c r="P186" s="12"/>
      <c r="Q186" s="12"/>
      <c r="R186" s="12"/>
      <c r="S186" s="12">
        <f t="shared" si="42"/>
        <v>0</v>
      </c>
      <c r="T186" s="12">
        <f t="shared" si="39"/>
        <v>0</v>
      </c>
      <c r="U186" s="12" t="str">
        <f t="shared" si="43"/>
        <v>راسب</v>
      </c>
      <c r="V186" s="12"/>
    </row>
    <row r="187" spans="1:22" ht="15" x14ac:dyDescent="0.25">
      <c r="A187" s="46">
        <v>13</v>
      </c>
      <c r="B187" s="51"/>
      <c r="C187" s="51"/>
      <c r="D187" s="12">
        <f t="shared" si="41"/>
        <v>0</v>
      </c>
      <c r="E187" s="12">
        <f t="shared" si="41"/>
        <v>0</v>
      </c>
      <c r="F187" s="12">
        <f t="shared" si="41"/>
        <v>0</v>
      </c>
      <c r="G187" s="12">
        <f t="shared" si="41"/>
        <v>0</v>
      </c>
      <c r="H187" s="12">
        <f t="shared" si="41"/>
        <v>0</v>
      </c>
      <c r="I187" s="12">
        <f t="shared" si="41"/>
        <v>0</v>
      </c>
      <c r="J187" s="12">
        <f t="shared" si="41"/>
        <v>0</v>
      </c>
      <c r="K187" s="12">
        <f t="shared" si="41"/>
        <v>0</v>
      </c>
      <c r="L187" s="12">
        <f t="shared" si="41"/>
        <v>0</v>
      </c>
      <c r="M187" s="12">
        <f t="shared" si="41"/>
        <v>0</v>
      </c>
      <c r="N187" s="12">
        <f t="shared" si="41"/>
        <v>0</v>
      </c>
      <c r="O187" s="12">
        <f t="shared" ref="O187" si="53">((O154*4)+O121)/5</f>
        <v>0</v>
      </c>
      <c r="P187" s="4"/>
      <c r="Q187" s="4"/>
      <c r="R187" s="4"/>
      <c r="S187" s="4"/>
      <c r="T187" s="4"/>
      <c r="U187" s="12" t="str">
        <f t="shared" si="43"/>
        <v>راسب</v>
      </c>
      <c r="V187" s="4"/>
    </row>
    <row r="188" spans="1:22" ht="15" x14ac:dyDescent="0.25">
      <c r="A188" s="46">
        <v>14</v>
      </c>
      <c r="B188" s="51"/>
      <c r="C188" s="51"/>
      <c r="D188" s="12">
        <f t="shared" si="41"/>
        <v>0</v>
      </c>
      <c r="E188" s="12">
        <f t="shared" si="41"/>
        <v>0</v>
      </c>
      <c r="F188" s="12">
        <f t="shared" si="41"/>
        <v>0</v>
      </c>
      <c r="G188" s="12">
        <f t="shared" si="41"/>
        <v>0</v>
      </c>
      <c r="H188" s="12">
        <f t="shared" si="41"/>
        <v>0</v>
      </c>
      <c r="I188" s="12">
        <f t="shared" si="41"/>
        <v>0</v>
      </c>
      <c r="J188" s="12">
        <f t="shared" si="41"/>
        <v>0</v>
      </c>
      <c r="K188" s="12">
        <f t="shared" si="41"/>
        <v>0</v>
      </c>
      <c r="L188" s="12">
        <f t="shared" si="41"/>
        <v>0</v>
      </c>
      <c r="M188" s="12">
        <f t="shared" si="41"/>
        <v>0</v>
      </c>
      <c r="N188" s="12">
        <f t="shared" si="41"/>
        <v>0</v>
      </c>
      <c r="O188" s="12">
        <f t="shared" ref="O188" si="54">((O155*4)+O122)/5</f>
        <v>0</v>
      </c>
      <c r="P188" s="4"/>
      <c r="Q188" s="4"/>
      <c r="R188" s="4"/>
      <c r="S188" s="4"/>
      <c r="T188" s="4"/>
      <c r="U188" s="12" t="str">
        <f t="shared" si="43"/>
        <v>راسب</v>
      </c>
      <c r="V188" s="4"/>
    </row>
    <row r="189" spans="1:22" ht="15" x14ac:dyDescent="0.25">
      <c r="A189" s="46">
        <v>15</v>
      </c>
      <c r="B189" s="51"/>
      <c r="C189" s="51"/>
      <c r="D189" s="12">
        <f t="shared" si="41"/>
        <v>0</v>
      </c>
      <c r="E189" s="12">
        <f t="shared" si="41"/>
        <v>0</v>
      </c>
      <c r="F189" s="12">
        <f t="shared" si="41"/>
        <v>0</v>
      </c>
      <c r="G189" s="12">
        <f t="shared" si="41"/>
        <v>0</v>
      </c>
      <c r="H189" s="12">
        <f t="shared" si="41"/>
        <v>0</v>
      </c>
      <c r="I189" s="12">
        <f t="shared" si="41"/>
        <v>0</v>
      </c>
      <c r="J189" s="12">
        <f t="shared" si="41"/>
        <v>0</v>
      </c>
      <c r="K189" s="12">
        <f t="shared" si="41"/>
        <v>0</v>
      </c>
      <c r="L189" s="12">
        <f t="shared" si="41"/>
        <v>0</v>
      </c>
      <c r="M189" s="12">
        <f t="shared" si="41"/>
        <v>0</v>
      </c>
      <c r="N189" s="12">
        <f t="shared" si="41"/>
        <v>0</v>
      </c>
      <c r="O189" s="12">
        <f t="shared" ref="O189" si="55">((O156*4)+O123)/5</f>
        <v>0</v>
      </c>
      <c r="P189" s="4"/>
      <c r="Q189" s="4"/>
      <c r="R189" s="4"/>
      <c r="S189" s="4"/>
      <c r="T189" s="4"/>
      <c r="U189" s="12" t="str">
        <f t="shared" si="43"/>
        <v>راسب</v>
      </c>
      <c r="V189" s="4"/>
    </row>
    <row r="190" spans="1:22" ht="15" x14ac:dyDescent="0.25">
      <c r="A190" s="46">
        <v>16</v>
      </c>
      <c r="B190" s="51"/>
      <c r="C190" s="51"/>
      <c r="D190" s="12">
        <f t="shared" si="41"/>
        <v>0</v>
      </c>
      <c r="E190" s="12">
        <f t="shared" si="41"/>
        <v>0</v>
      </c>
      <c r="F190" s="12">
        <f t="shared" si="41"/>
        <v>0</v>
      </c>
      <c r="G190" s="12">
        <f t="shared" si="41"/>
        <v>0</v>
      </c>
      <c r="H190" s="12">
        <f t="shared" si="41"/>
        <v>0</v>
      </c>
      <c r="I190" s="12">
        <f t="shared" si="41"/>
        <v>0</v>
      </c>
      <c r="J190" s="12">
        <f t="shared" si="41"/>
        <v>0</v>
      </c>
      <c r="K190" s="12">
        <f t="shared" si="41"/>
        <v>0</v>
      </c>
      <c r="L190" s="12">
        <f t="shared" si="41"/>
        <v>0</v>
      </c>
      <c r="M190" s="12">
        <f t="shared" si="41"/>
        <v>0</v>
      </c>
      <c r="N190" s="12">
        <f t="shared" si="41"/>
        <v>0</v>
      </c>
      <c r="O190" s="12">
        <f t="shared" ref="O190" si="56">((O157*4)+O124)/5</f>
        <v>0</v>
      </c>
      <c r="P190" s="4"/>
      <c r="Q190" s="4"/>
      <c r="R190" s="4"/>
      <c r="S190" s="4"/>
      <c r="T190" s="4"/>
      <c r="U190" s="12" t="str">
        <f t="shared" si="43"/>
        <v>راسب</v>
      </c>
      <c r="V190" s="4"/>
    </row>
    <row r="191" spans="1:22" ht="15" x14ac:dyDescent="0.25">
      <c r="A191" s="46">
        <v>17</v>
      </c>
      <c r="B191" s="51"/>
      <c r="C191" s="51"/>
      <c r="D191" s="12">
        <f t="shared" si="41"/>
        <v>0</v>
      </c>
      <c r="E191" s="12">
        <f t="shared" si="41"/>
        <v>0</v>
      </c>
      <c r="F191" s="12">
        <f t="shared" si="41"/>
        <v>0</v>
      </c>
      <c r="G191" s="12">
        <f t="shared" si="41"/>
        <v>0</v>
      </c>
      <c r="H191" s="12">
        <f t="shared" si="41"/>
        <v>0</v>
      </c>
      <c r="I191" s="12">
        <f t="shared" si="41"/>
        <v>0</v>
      </c>
      <c r="J191" s="12">
        <f t="shared" si="41"/>
        <v>0</v>
      </c>
      <c r="K191" s="12">
        <f t="shared" si="41"/>
        <v>0</v>
      </c>
      <c r="L191" s="12">
        <f t="shared" si="41"/>
        <v>0</v>
      </c>
      <c r="M191" s="12">
        <f t="shared" si="41"/>
        <v>0</v>
      </c>
      <c r="N191" s="12">
        <f t="shared" si="41"/>
        <v>0</v>
      </c>
      <c r="O191" s="12">
        <f t="shared" ref="O191" si="57">((O158*4)+O125)/5</f>
        <v>0</v>
      </c>
      <c r="P191" s="4"/>
      <c r="Q191" s="4"/>
      <c r="R191" s="4"/>
      <c r="S191" s="4"/>
      <c r="T191" s="4"/>
      <c r="U191" s="12" t="str">
        <f t="shared" si="43"/>
        <v>راسب</v>
      </c>
      <c r="V191" s="4"/>
    </row>
    <row r="192" spans="1:22" ht="15" x14ac:dyDescent="0.25">
      <c r="A192" s="46">
        <v>18</v>
      </c>
      <c r="B192" s="51"/>
      <c r="C192" s="51"/>
      <c r="D192" s="12">
        <f t="shared" si="41"/>
        <v>0</v>
      </c>
      <c r="E192" s="12">
        <f t="shared" si="41"/>
        <v>0</v>
      </c>
      <c r="F192" s="12">
        <f t="shared" si="41"/>
        <v>0</v>
      </c>
      <c r="G192" s="12">
        <f t="shared" si="41"/>
        <v>0</v>
      </c>
      <c r="H192" s="12">
        <f t="shared" si="41"/>
        <v>0</v>
      </c>
      <c r="I192" s="12">
        <f t="shared" si="41"/>
        <v>0</v>
      </c>
      <c r="J192" s="12">
        <f t="shared" si="41"/>
        <v>0</v>
      </c>
      <c r="K192" s="12">
        <f t="shared" si="41"/>
        <v>0</v>
      </c>
      <c r="L192" s="12">
        <f t="shared" si="41"/>
        <v>0</v>
      </c>
      <c r="M192" s="12">
        <f t="shared" si="41"/>
        <v>0</v>
      </c>
      <c r="N192" s="12">
        <f t="shared" si="41"/>
        <v>0</v>
      </c>
      <c r="O192" s="12">
        <f t="shared" ref="O192" si="58">((O159*4)+O126)/5</f>
        <v>0</v>
      </c>
      <c r="P192" s="4"/>
      <c r="Q192" s="4"/>
      <c r="R192" s="4"/>
      <c r="S192" s="4"/>
      <c r="T192" s="4"/>
      <c r="U192" s="12" t="str">
        <f t="shared" si="43"/>
        <v>راسب</v>
      </c>
      <c r="V192" s="4"/>
    </row>
    <row r="193" spans="1:22" ht="15" x14ac:dyDescent="0.25">
      <c r="A193" s="46">
        <v>19</v>
      </c>
      <c r="B193" s="51"/>
      <c r="C193" s="51"/>
      <c r="D193" s="12">
        <f t="shared" si="41"/>
        <v>0</v>
      </c>
      <c r="E193" s="12">
        <f t="shared" si="41"/>
        <v>0</v>
      </c>
      <c r="F193" s="12">
        <f t="shared" si="41"/>
        <v>0</v>
      </c>
      <c r="G193" s="12">
        <f t="shared" si="41"/>
        <v>0</v>
      </c>
      <c r="H193" s="12">
        <f t="shared" si="41"/>
        <v>0</v>
      </c>
      <c r="I193" s="12">
        <f t="shared" si="41"/>
        <v>0</v>
      </c>
      <c r="J193" s="12">
        <f t="shared" si="41"/>
        <v>0</v>
      </c>
      <c r="K193" s="12">
        <f t="shared" si="41"/>
        <v>0</v>
      </c>
      <c r="L193" s="12">
        <f t="shared" si="41"/>
        <v>0</v>
      </c>
      <c r="M193" s="12">
        <f t="shared" si="41"/>
        <v>0</v>
      </c>
      <c r="N193" s="12">
        <f t="shared" si="41"/>
        <v>0</v>
      </c>
      <c r="O193" s="12">
        <f t="shared" ref="O193" si="59">((O160*4)+O127)/5</f>
        <v>0</v>
      </c>
      <c r="P193" s="4"/>
      <c r="Q193" s="4"/>
      <c r="R193" s="4"/>
      <c r="S193" s="4"/>
      <c r="T193" s="4"/>
      <c r="U193" s="12" t="str">
        <f t="shared" si="43"/>
        <v>راسب</v>
      </c>
      <c r="V193" s="4"/>
    </row>
    <row r="194" spans="1:22" ht="15" x14ac:dyDescent="0.25">
      <c r="A194" s="46">
        <v>20</v>
      </c>
      <c r="B194" s="51"/>
      <c r="C194" s="51"/>
      <c r="D194" s="12">
        <f t="shared" si="41"/>
        <v>0</v>
      </c>
      <c r="E194" s="12">
        <f t="shared" si="41"/>
        <v>0</v>
      </c>
      <c r="F194" s="12">
        <f t="shared" si="41"/>
        <v>0</v>
      </c>
      <c r="G194" s="12">
        <f t="shared" si="41"/>
        <v>0</v>
      </c>
      <c r="H194" s="12">
        <f t="shared" si="41"/>
        <v>0</v>
      </c>
      <c r="I194" s="12">
        <f t="shared" si="41"/>
        <v>0</v>
      </c>
      <c r="J194" s="12">
        <f t="shared" si="41"/>
        <v>0</v>
      </c>
      <c r="K194" s="12">
        <f t="shared" si="41"/>
        <v>0</v>
      </c>
      <c r="L194" s="12">
        <f t="shared" si="41"/>
        <v>0</v>
      </c>
      <c r="M194" s="12">
        <f t="shared" si="41"/>
        <v>0</v>
      </c>
      <c r="N194" s="12">
        <f t="shared" si="41"/>
        <v>0</v>
      </c>
      <c r="O194" s="12">
        <f t="shared" ref="O194" si="60">((O161*4)+O128)/5</f>
        <v>0</v>
      </c>
      <c r="P194" s="4"/>
      <c r="Q194" s="4"/>
      <c r="R194" s="4"/>
      <c r="S194" s="4"/>
      <c r="T194" s="4"/>
      <c r="U194" s="12" t="str">
        <f t="shared" si="43"/>
        <v>راسب</v>
      </c>
      <c r="V194" s="4"/>
    </row>
    <row r="195" spans="1:22" ht="15" x14ac:dyDescent="0.25">
      <c r="A195" s="46">
        <v>21</v>
      </c>
      <c r="B195" s="51"/>
      <c r="C195" s="51"/>
      <c r="D195" s="12">
        <f t="shared" si="41"/>
        <v>0</v>
      </c>
      <c r="E195" s="12">
        <f t="shared" si="41"/>
        <v>0</v>
      </c>
      <c r="F195" s="12">
        <f t="shared" si="41"/>
        <v>0</v>
      </c>
      <c r="G195" s="12">
        <f t="shared" si="41"/>
        <v>0</v>
      </c>
      <c r="H195" s="12">
        <f t="shared" si="41"/>
        <v>0</v>
      </c>
      <c r="I195" s="12">
        <f t="shared" si="41"/>
        <v>0</v>
      </c>
      <c r="J195" s="12">
        <f t="shared" si="41"/>
        <v>0</v>
      </c>
      <c r="K195" s="12">
        <f t="shared" si="41"/>
        <v>0</v>
      </c>
      <c r="L195" s="12">
        <f t="shared" si="41"/>
        <v>0</v>
      </c>
      <c r="M195" s="12">
        <f t="shared" si="41"/>
        <v>0</v>
      </c>
      <c r="N195" s="12">
        <f t="shared" si="41"/>
        <v>0</v>
      </c>
      <c r="O195" s="12">
        <f t="shared" ref="O195" si="61">((O162*4)+O129)/5</f>
        <v>0</v>
      </c>
      <c r="P195" s="4"/>
      <c r="Q195" s="4"/>
      <c r="R195" s="4"/>
      <c r="S195" s="4"/>
      <c r="T195" s="4"/>
      <c r="U195" s="12" t="str">
        <f t="shared" si="43"/>
        <v>راسب</v>
      </c>
      <c r="V195" s="4"/>
    </row>
    <row r="196" spans="1:22" ht="15" x14ac:dyDescent="0.25">
      <c r="A196" s="46">
        <v>22</v>
      </c>
      <c r="B196" s="51"/>
      <c r="C196" s="51"/>
      <c r="D196" s="12">
        <f t="shared" si="41"/>
        <v>0</v>
      </c>
      <c r="E196" s="12">
        <f t="shared" si="41"/>
        <v>0</v>
      </c>
      <c r="F196" s="12">
        <f t="shared" si="41"/>
        <v>0</v>
      </c>
      <c r="G196" s="12">
        <f t="shared" si="41"/>
        <v>0</v>
      </c>
      <c r="H196" s="12">
        <f t="shared" si="41"/>
        <v>0</v>
      </c>
      <c r="I196" s="12">
        <f t="shared" si="41"/>
        <v>0</v>
      </c>
      <c r="J196" s="12">
        <f t="shared" si="41"/>
        <v>0</v>
      </c>
      <c r="K196" s="12">
        <f t="shared" si="41"/>
        <v>0</v>
      </c>
      <c r="L196" s="12">
        <f t="shared" si="41"/>
        <v>0</v>
      </c>
      <c r="M196" s="12">
        <f t="shared" si="41"/>
        <v>0</v>
      </c>
      <c r="N196" s="12">
        <f t="shared" si="41"/>
        <v>0</v>
      </c>
      <c r="O196" s="12">
        <f t="shared" ref="O196" si="62">((O163*4)+O130)/5</f>
        <v>0</v>
      </c>
      <c r="P196" s="4"/>
      <c r="Q196" s="4"/>
      <c r="R196" s="4"/>
      <c r="S196" s="4"/>
      <c r="T196" s="4"/>
      <c r="U196" s="12" t="str">
        <f t="shared" si="43"/>
        <v>راسب</v>
      </c>
      <c r="V196" s="4"/>
    </row>
    <row r="197" spans="1:22" ht="15" x14ac:dyDescent="0.25">
      <c r="A197" s="46">
        <v>23</v>
      </c>
      <c r="B197" s="51"/>
      <c r="C197" s="51"/>
      <c r="D197" s="12">
        <f t="shared" si="41"/>
        <v>0</v>
      </c>
      <c r="E197" s="12">
        <f t="shared" si="41"/>
        <v>0</v>
      </c>
      <c r="F197" s="12">
        <f t="shared" si="41"/>
        <v>0</v>
      </c>
      <c r="G197" s="12">
        <f t="shared" si="41"/>
        <v>0</v>
      </c>
      <c r="H197" s="12">
        <f t="shared" si="41"/>
        <v>0</v>
      </c>
      <c r="I197" s="12">
        <f t="shared" si="41"/>
        <v>0</v>
      </c>
      <c r="J197" s="12">
        <f t="shared" si="41"/>
        <v>0</v>
      </c>
      <c r="K197" s="12">
        <f t="shared" si="41"/>
        <v>0</v>
      </c>
      <c r="L197" s="12">
        <f t="shared" si="41"/>
        <v>0</v>
      </c>
      <c r="M197" s="12">
        <f t="shared" si="41"/>
        <v>0</v>
      </c>
      <c r="N197" s="12">
        <f t="shared" si="41"/>
        <v>0</v>
      </c>
      <c r="O197" s="12">
        <f t="shared" ref="O197" si="63">((O164*4)+O131)/5</f>
        <v>0</v>
      </c>
      <c r="P197" s="4"/>
      <c r="Q197" s="4"/>
      <c r="R197" s="4"/>
      <c r="S197" s="4"/>
      <c r="T197" s="4"/>
      <c r="U197" s="12" t="str">
        <f t="shared" si="43"/>
        <v>راسب</v>
      </c>
      <c r="V197" s="4"/>
    </row>
    <row r="198" spans="1:22" ht="15" x14ac:dyDescent="0.25">
      <c r="A198" s="46">
        <v>24</v>
      </c>
      <c r="B198" s="51"/>
      <c r="C198" s="51"/>
      <c r="D198" s="12">
        <f t="shared" si="41"/>
        <v>0</v>
      </c>
      <c r="E198" s="12">
        <f t="shared" si="41"/>
        <v>0</v>
      </c>
      <c r="F198" s="12">
        <f t="shared" si="41"/>
        <v>0</v>
      </c>
      <c r="G198" s="12">
        <f t="shared" si="41"/>
        <v>0</v>
      </c>
      <c r="H198" s="12">
        <f t="shared" si="41"/>
        <v>0</v>
      </c>
      <c r="I198" s="12">
        <f t="shared" si="41"/>
        <v>0</v>
      </c>
      <c r="J198" s="12">
        <f t="shared" si="41"/>
        <v>0</v>
      </c>
      <c r="K198" s="12">
        <f t="shared" si="41"/>
        <v>0</v>
      </c>
      <c r="L198" s="12">
        <f t="shared" si="41"/>
        <v>0</v>
      </c>
      <c r="M198" s="12">
        <f t="shared" si="41"/>
        <v>0</v>
      </c>
      <c r="N198" s="12">
        <f t="shared" si="41"/>
        <v>0</v>
      </c>
      <c r="O198" s="12">
        <f t="shared" ref="O198" si="64">((O165*4)+O132)/5</f>
        <v>0</v>
      </c>
      <c r="P198" s="4"/>
      <c r="Q198" s="4"/>
      <c r="R198" s="4"/>
      <c r="S198" s="4"/>
      <c r="T198" s="4"/>
      <c r="U198" s="12" t="str">
        <f t="shared" si="43"/>
        <v>راسب</v>
      </c>
      <c r="V198" s="4"/>
    </row>
    <row r="202" spans="1:22" ht="15" x14ac:dyDescent="0.25">
      <c r="B202" s="6" t="s">
        <v>54</v>
      </c>
      <c r="C202" s="6" t="s">
        <v>55</v>
      </c>
    </row>
    <row r="203" spans="1:22" ht="15" x14ac:dyDescent="0.25">
      <c r="B203" s="6" t="s">
        <v>4</v>
      </c>
      <c r="C203" s="6" t="s">
        <v>42</v>
      </c>
      <c r="D203" s="6"/>
    </row>
    <row r="204" spans="1:22" ht="15" x14ac:dyDescent="0.25">
      <c r="B204" s="6" t="s">
        <v>37</v>
      </c>
      <c r="C204" s="6" t="s">
        <v>41</v>
      </c>
      <c r="D204" s="6"/>
    </row>
    <row r="205" spans="1:22" ht="15.75" thickBot="1" x14ac:dyDescent="0.3">
      <c r="B205" s="6" t="s">
        <v>43</v>
      </c>
      <c r="C205" s="6" t="s">
        <v>44</v>
      </c>
    </row>
    <row r="206" spans="1:22" ht="118.5" thickBot="1" x14ac:dyDescent="0.25">
      <c r="A206" s="54" t="s">
        <v>0</v>
      </c>
      <c r="B206" s="56" t="s">
        <v>1</v>
      </c>
      <c r="C206" s="23" t="s">
        <v>7</v>
      </c>
      <c r="D206" s="13" t="s">
        <v>17</v>
      </c>
      <c r="E206" s="13" t="s">
        <v>18</v>
      </c>
      <c r="F206" s="13" t="s">
        <v>19</v>
      </c>
      <c r="G206" s="14" t="s">
        <v>20</v>
      </c>
      <c r="H206" s="14" t="s">
        <v>21</v>
      </c>
      <c r="I206" s="14" t="s">
        <v>23</v>
      </c>
      <c r="J206" s="15" t="s">
        <v>22</v>
      </c>
      <c r="K206" s="14" t="s">
        <v>24</v>
      </c>
      <c r="L206" s="14" t="s">
        <v>25</v>
      </c>
      <c r="M206" s="14" t="s">
        <v>26</v>
      </c>
      <c r="N206" s="14" t="s">
        <v>27</v>
      </c>
      <c r="O206" s="14" t="s">
        <v>28</v>
      </c>
      <c r="P206" s="16"/>
      <c r="Q206" s="16"/>
      <c r="R206" s="21"/>
      <c r="S206" s="22" t="s">
        <v>29</v>
      </c>
      <c r="T206" s="22" t="s">
        <v>30</v>
      </c>
      <c r="U206" s="52" t="s">
        <v>31</v>
      </c>
      <c r="V206" s="52" t="s">
        <v>32</v>
      </c>
    </row>
    <row r="207" spans="1:22" ht="15" x14ac:dyDescent="0.25">
      <c r="A207" s="55"/>
      <c r="B207" s="57"/>
      <c r="C207" s="31" t="s">
        <v>8</v>
      </c>
      <c r="D207" s="24">
        <v>6</v>
      </c>
      <c r="E207" s="25">
        <v>6</v>
      </c>
      <c r="F207" s="25">
        <v>6</v>
      </c>
      <c r="G207" s="25">
        <v>6</v>
      </c>
      <c r="H207" s="25">
        <v>4</v>
      </c>
      <c r="I207" s="25">
        <v>6</v>
      </c>
      <c r="J207" s="25">
        <v>6</v>
      </c>
      <c r="K207" s="25">
        <v>14</v>
      </c>
      <c r="L207" s="25">
        <v>14</v>
      </c>
      <c r="M207" s="25">
        <v>10</v>
      </c>
      <c r="N207" s="25">
        <v>16</v>
      </c>
      <c r="O207" s="25">
        <v>6</v>
      </c>
      <c r="P207" s="26"/>
      <c r="Q207" s="26"/>
      <c r="R207" s="27"/>
      <c r="S207" s="28">
        <f>SUM(D207:R207)*20</f>
        <v>2000</v>
      </c>
      <c r="T207" s="28">
        <f t="shared" ref="T207" si="65">S207/100</f>
        <v>20</v>
      </c>
      <c r="U207" s="53"/>
      <c r="V207" s="53"/>
    </row>
    <row r="208" spans="1:22" ht="15" x14ac:dyDescent="0.25">
      <c r="A208" s="46">
        <v>1</v>
      </c>
      <c r="B208" s="51" t="s">
        <v>39</v>
      </c>
      <c r="C208" s="51"/>
      <c r="D208" s="12">
        <f t="shared" ref="D208:O208" si="66">(D175+D76)/2</f>
        <v>8</v>
      </c>
      <c r="E208" s="12">
        <f t="shared" si="66"/>
        <v>6</v>
      </c>
      <c r="F208" s="12">
        <f t="shared" si="66"/>
        <v>6</v>
      </c>
      <c r="G208" s="12">
        <f t="shared" si="66"/>
        <v>6</v>
      </c>
      <c r="H208" s="12">
        <f t="shared" si="66"/>
        <v>1.2</v>
      </c>
      <c r="I208" s="12">
        <f t="shared" si="66"/>
        <v>1.2</v>
      </c>
      <c r="J208" s="12">
        <f t="shared" si="66"/>
        <v>1.2</v>
      </c>
      <c r="K208" s="12">
        <f t="shared" si="66"/>
        <v>12.4</v>
      </c>
      <c r="L208" s="12">
        <f t="shared" si="66"/>
        <v>23.4</v>
      </c>
      <c r="M208" s="12">
        <f t="shared" si="66"/>
        <v>2.2999999999999998</v>
      </c>
      <c r="N208" s="12">
        <f t="shared" si="66"/>
        <v>12.6</v>
      </c>
      <c r="O208" s="12">
        <f t="shared" si="66"/>
        <v>1.2</v>
      </c>
      <c r="P208" s="12"/>
      <c r="Q208" s="12"/>
      <c r="R208" s="12"/>
      <c r="S208" s="12">
        <f>SUM(D208:O208)</f>
        <v>81.5</v>
      </c>
      <c r="T208" s="12">
        <f t="shared" ref="T208" si="67">(T175+T76)/2</f>
        <v>0.81499999999999995</v>
      </c>
      <c r="U208" s="12" t="str">
        <f>IF(T208&lt;10,"راسب","ناجح")</f>
        <v>راسب</v>
      </c>
      <c r="V208" s="12"/>
    </row>
    <row r="209" spans="1:22" ht="15" x14ac:dyDescent="0.25">
      <c r="A209" s="46">
        <v>2</v>
      </c>
      <c r="B209" s="51" t="s">
        <v>40</v>
      </c>
      <c r="C209" s="51"/>
      <c r="D209" s="12">
        <f t="shared" ref="D209:O209" si="68">(D176+D77)/2</f>
        <v>1.2</v>
      </c>
      <c r="E209" s="12">
        <f t="shared" si="68"/>
        <v>12</v>
      </c>
      <c r="F209" s="12">
        <f t="shared" si="68"/>
        <v>11.1</v>
      </c>
      <c r="G209" s="12">
        <f t="shared" si="68"/>
        <v>11.1</v>
      </c>
      <c r="H209" s="12">
        <f t="shared" si="68"/>
        <v>12.8</v>
      </c>
      <c r="I209" s="12">
        <f t="shared" si="68"/>
        <v>16.7</v>
      </c>
      <c r="J209" s="12">
        <f t="shared" si="68"/>
        <v>12.3</v>
      </c>
      <c r="K209" s="12">
        <f t="shared" si="68"/>
        <v>12.3</v>
      </c>
      <c r="L209" s="12">
        <f t="shared" si="68"/>
        <v>27.8</v>
      </c>
      <c r="M209" s="12">
        <f t="shared" si="68"/>
        <v>15.7</v>
      </c>
      <c r="N209" s="12">
        <f t="shared" si="68"/>
        <v>28.9</v>
      </c>
      <c r="O209" s="12">
        <f t="shared" si="68"/>
        <v>1.2</v>
      </c>
      <c r="P209" s="12"/>
      <c r="Q209" s="12"/>
      <c r="R209" s="12"/>
      <c r="S209" s="12">
        <f t="shared" ref="S209:S231" si="69">SUM(D209:O209)</f>
        <v>163.1</v>
      </c>
      <c r="T209" s="12">
        <f t="shared" ref="T209" si="70">(T176+T77)/2</f>
        <v>1.631</v>
      </c>
      <c r="U209" s="12" t="str">
        <f t="shared" ref="U209:U231" si="71">IF(T209&lt;10,"راسب","ناجح")</f>
        <v>راسب</v>
      </c>
      <c r="V209" s="12"/>
    </row>
    <row r="210" spans="1:22" ht="15" x14ac:dyDescent="0.25">
      <c r="A210" s="46">
        <v>3</v>
      </c>
      <c r="B210" s="51" t="s">
        <v>45</v>
      </c>
      <c r="C210" s="51"/>
      <c r="D210" s="12">
        <f t="shared" ref="D210:O210" si="72">(D177+D78)/2</f>
        <v>11.2</v>
      </c>
      <c r="E210" s="12">
        <f t="shared" si="72"/>
        <v>1.2</v>
      </c>
      <c r="F210" s="12">
        <f t="shared" si="72"/>
        <v>11.1</v>
      </c>
      <c r="G210" s="12">
        <f t="shared" si="72"/>
        <v>11.4</v>
      </c>
      <c r="H210" s="12">
        <f t="shared" si="72"/>
        <v>5</v>
      </c>
      <c r="I210" s="12">
        <f t="shared" si="72"/>
        <v>14.5</v>
      </c>
      <c r="J210" s="12">
        <f t="shared" si="72"/>
        <v>13.4</v>
      </c>
      <c r="K210" s="12">
        <f t="shared" si="72"/>
        <v>12.3</v>
      </c>
      <c r="L210" s="12">
        <f t="shared" si="72"/>
        <v>12.4</v>
      </c>
      <c r="M210" s="12">
        <f t="shared" si="72"/>
        <v>12.3</v>
      </c>
      <c r="N210" s="12">
        <f t="shared" si="72"/>
        <v>23.4</v>
      </c>
      <c r="O210" s="12">
        <f t="shared" si="72"/>
        <v>17.8</v>
      </c>
      <c r="P210" s="12"/>
      <c r="Q210" s="12"/>
      <c r="R210" s="12"/>
      <c r="S210" s="12">
        <f t="shared" si="69"/>
        <v>146</v>
      </c>
      <c r="T210" s="12">
        <f t="shared" ref="T210" si="73">(T177+T78)/2</f>
        <v>1.46</v>
      </c>
      <c r="U210" s="12" t="str">
        <f t="shared" si="71"/>
        <v>راسب</v>
      </c>
      <c r="V210" s="12"/>
    </row>
    <row r="211" spans="1:22" ht="15" x14ac:dyDescent="0.25">
      <c r="A211" s="46">
        <v>4</v>
      </c>
      <c r="B211" s="51" t="s">
        <v>56</v>
      </c>
      <c r="C211" s="51"/>
      <c r="D211" s="12">
        <f t="shared" ref="D211:O211" si="74">(D178+D79)/2</f>
        <v>11.2</v>
      </c>
      <c r="E211" s="12">
        <f t="shared" si="74"/>
        <v>1.2</v>
      </c>
      <c r="F211" s="12">
        <f t="shared" si="74"/>
        <v>4.5</v>
      </c>
      <c r="G211" s="12">
        <f t="shared" si="74"/>
        <v>12.3</v>
      </c>
      <c r="H211" s="12">
        <f t="shared" si="74"/>
        <v>1.2</v>
      </c>
      <c r="I211" s="12">
        <f t="shared" si="74"/>
        <v>12.3</v>
      </c>
      <c r="J211" s="12">
        <f t="shared" si="74"/>
        <v>12.3</v>
      </c>
      <c r="K211" s="12">
        <f t="shared" si="74"/>
        <v>1.4</v>
      </c>
      <c r="L211" s="12">
        <f t="shared" si="74"/>
        <v>14.4</v>
      </c>
      <c r="M211" s="12">
        <f t="shared" si="74"/>
        <v>16.7</v>
      </c>
      <c r="N211" s="12">
        <f t="shared" si="74"/>
        <v>14.5</v>
      </c>
      <c r="O211" s="12">
        <f t="shared" si="74"/>
        <v>12.3</v>
      </c>
      <c r="P211" s="12"/>
      <c r="Q211" s="12"/>
      <c r="R211" s="12"/>
      <c r="S211" s="12">
        <f t="shared" si="69"/>
        <v>114.3</v>
      </c>
      <c r="T211" s="12">
        <f t="shared" ref="T211:T231" si="75">(T178+T79)/2</f>
        <v>1.143</v>
      </c>
      <c r="U211" s="12" t="str">
        <f t="shared" si="71"/>
        <v>راسب</v>
      </c>
      <c r="V211" s="12"/>
    </row>
    <row r="212" spans="1:22" ht="15" x14ac:dyDescent="0.25">
      <c r="A212" s="46">
        <v>5</v>
      </c>
      <c r="B212" s="51" t="s">
        <v>57</v>
      </c>
      <c r="C212" s="51"/>
      <c r="D212" s="12">
        <f t="shared" ref="D212:O212" si="76">(D179+D80)/2</f>
        <v>13.4</v>
      </c>
      <c r="E212" s="12">
        <f t="shared" si="76"/>
        <v>12.4</v>
      </c>
      <c r="F212" s="12">
        <f t="shared" si="76"/>
        <v>13.4</v>
      </c>
      <c r="G212" s="12">
        <f t="shared" si="76"/>
        <v>6.6</v>
      </c>
      <c r="H212" s="12">
        <f t="shared" si="76"/>
        <v>0.6</v>
      </c>
      <c r="I212" s="12">
        <f t="shared" si="76"/>
        <v>7.9</v>
      </c>
      <c r="J212" s="12">
        <f t="shared" si="76"/>
        <v>6.7</v>
      </c>
      <c r="K212" s="12">
        <f t="shared" si="76"/>
        <v>6.5</v>
      </c>
      <c r="L212" s="12">
        <f t="shared" si="76"/>
        <v>6.5</v>
      </c>
      <c r="M212" s="12">
        <f t="shared" si="76"/>
        <v>6.5</v>
      </c>
      <c r="N212" s="12">
        <f t="shared" si="76"/>
        <v>13.4</v>
      </c>
      <c r="O212" s="12">
        <f t="shared" si="76"/>
        <v>13.5</v>
      </c>
      <c r="P212" s="12"/>
      <c r="Q212" s="12"/>
      <c r="R212" s="12"/>
      <c r="S212" s="12">
        <f t="shared" si="69"/>
        <v>107.4</v>
      </c>
      <c r="T212" s="12">
        <f t="shared" si="75"/>
        <v>1.0740000000000001</v>
      </c>
      <c r="U212" s="12" t="str">
        <f t="shared" si="71"/>
        <v>راسب</v>
      </c>
      <c r="V212" s="12"/>
    </row>
    <row r="213" spans="1:22" ht="15" x14ac:dyDescent="0.25">
      <c r="A213" s="46">
        <v>6</v>
      </c>
      <c r="B213" s="51"/>
      <c r="C213" s="51"/>
      <c r="D213" s="12">
        <f t="shared" ref="D213:E231" si="77">(D180+D81)/2</f>
        <v>0</v>
      </c>
      <c r="E213" s="12">
        <f t="shared" si="77"/>
        <v>0</v>
      </c>
      <c r="F213" s="12">
        <f t="shared" ref="F213" si="78">(F180+F81)/2</f>
        <v>0</v>
      </c>
      <c r="G213" s="12">
        <f t="shared" ref="G213" si="79">(G180+G81)/2</f>
        <v>0</v>
      </c>
      <c r="H213" s="12">
        <f t="shared" ref="H213" si="80">(H180+H81)/2</f>
        <v>0</v>
      </c>
      <c r="I213" s="12">
        <f t="shared" ref="I213" si="81">(I180+I81)/2</f>
        <v>0</v>
      </c>
      <c r="J213" s="12">
        <f t="shared" ref="J213" si="82">(J180+J81)/2</f>
        <v>0</v>
      </c>
      <c r="K213" s="12">
        <f t="shared" ref="K213" si="83">(K180+K81)/2</f>
        <v>0</v>
      </c>
      <c r="L213" s="12">
        <f t="shared" ref="L213" si="84">(L180+L81)/2</f>
        <v>0</v>
      </c>
      <c r="M213" s="12">
        <f t="shared" ref="M213" si="85">(M180+M81)/2</f>
        <v>0</v>
      </c>
      <c r="N213" s="12">
        <f t="shared" ref="N213" si="86">(N180+N81)/2</f>
        <v>0</v>
      </c>
      <c r="O213" s="12">
        <f t="shared" ref="O213" si="87">(O180+O81)/2</f>
        <v>0</v>
      </c>
      <c r="P213" s="12"/>
      <c r="Q213" s="12"/>
      <c r="R213" s="12"/>
      <c r="S213" s="12">
        <f t="shared" si="69"/>
        <v>0</v>
      </c>
      <c r="T213" s="12">
        <f t="shared" si="75"/>
        <v>0</v>
      </c>
      <c r="U213" s="12" t="str">
        <f t="shared" si="71"/>
        <v>راسب</v>
      </c>
      <c r="V213" s="12"/>
    </row>
    <row r="214" spans="1:22" ht="15" x14ac:dyDescent="0.25">
      <c r="A214" s="46">
        <v>7</v>
      </c>
      <c r="B214" s="51"/>
      <c r="C214" s="51"/>
      <c r="D214" s="12">
        <f t="shared" si="77"/>
        <v>0</v>
      </c>
      <c r="E214" s="12">
        <f t="shared" si="77"/>
        <v>0</v>
      </c>
      <c r="F214" s="12">
        <f t="shared" ref="F214" si="88">(F181+F82)/2</f>
        <v>0</v>
      </c>
      <c r="G214" s="12">
        <f t="shared" ref="G214" si="89">(G181+G82)/2</f>
        <v>0</v>
      </c>
      <c r="H214" s="12">
        <f t="shared" ref="H214" si="90">(H181+H82)/2</f>
        <v>0</v>
      </c>
      <c r="I214" s="12">
        <f t="shared" ref="I214" si="91">(I181+I82)/2</f>
        <v>0</v>
      </c>
      <c r="J214" s="12">
        <f t="shared" ref="J214" si="92">(J181+J82)/2</f>
        <v>0</v>
      </c>
      <c r="K214" s="12">
        <f t="shared" ref="K214" si="93">(K181+K82)/2</f>
        <v>0</v>
      </c>
      <c r="L214" s="12">
        <f t="shared" ref="L214" si="94">(L181+L82)/2</f>
        <v>0</v>
      </c>
      <c r="M214" s="12">
        <f t="shared" ref="M214" si="95">(M181+M82)/2</f>
        <v>0</v>
      </c>
      <c r="N214" s="12">
        <f t="shared" ref="N214" si="96">(N181+N82)/2</f>
        <v>0</v>
      </c>
      <c r="O214" s="12">
        <f t="shared" ref="O214" si="97">(O181+O82)/2</f>
        <v>0</v>
      </c>
      <c r="P214" s="12"/>
      <c r="Q214" s="12"/>
      <c r="R214" s="12"/>
      <c r="S214" s="12">
        <f t="shared" si="69"/>
        <v>0</v>
      </c>
      <c r="T214" s="12">
        <f t="shared" si="75"/>
        <v>0</v>
      </c>
      <c r="U214" s="12" t="str">
        <f t="shared" si="71"/>
        <v>راسب</v>
      </c>
      <c r="V214" s="12"/>
    </row>
    <row r="215" spans="1:22" ht="15" x14ac:dyDescent="0.25">
      <c r="A215" s="46">
        <v>8</v>
      </c>
      <c r="B215" s="51"/>
      <c r="C215" s="51"/>
      <c r="D215" s="12">
        <f t="shared" si="77"/>
        <v>0</v>
      </c>
      <c r="E215" s="12">
        <f t="shared" si="77"/>
        <v>0</v>
      </c>
      <c r="F215" s="12">
        <f t="shared" ref="F215" si="98">(F182+F83)/2</f>
        <v>0</v>
      </c>
      <c r="G215" s="12">
        <f t="shared" ref="G215" si="99">(G182+G83)/2</f>
        <v>0</v>
      </c>
      <c r="H215" s="12">
        <f t="shared" ref="H215" si="100">(H182+H83)/2</f>
        <v>0</v>
      </c>
      <c r="I215" s="12">
        <f t="shared" ref="I215" si="101">(I182+I83)/2</f>
        <v>0</v>
      </c>
      <c r="J215" s="12">
        <f t="shared" ref="J215" si="102">(J182+J83)/2</f>
        <v>0</v>
      </c>
      <c r="K215" s="12">
        <f t="shared" ref="K215" si="103">(K182+K83)/2</f>
        <v>0</v>
      </c>
      <c r="L215" s="12">
        <f t="shared" ref="L215" si="104">(L182+L83)/2</f>
        <v>0</v>
      </c>
      <c r="M215" s="12">
        <f t="shared" ref="M215" si="105">(M182+M83)/2</f>
        <v>0</v>
      </c>
      <c r="N215" s="12">
        <f t="shared" ref="N215" si="106">(N182+N83)/2</f>
        <v>0</v>
      </c>
      <c r="O215" s="12">
        <f t="shared" ref="O215" si="107">(O182+O83)/2</f>
        <v>0</v>
      </c>
      <c r="P215" s="12"/>
      <c r="Q215" s="12"/>
      <c r="R215" s="12"/>
      <c r="S215" s="12">
        <f t="shared" si="69"/>
        <v>0</v>
      </c>
      <c r="T215" s="12">
        <f t="shared" si="75"/>
        <v>0</v>
      </c>
      <c r="U215" s="12" t="str">
        <f t="shared" si="71"/>
        <v>راسب</v>
      </c>
      <c r="V215" s="12"/>
    </row>
    <row r="216" spans="1:22" ht="15" x14ac:dyDescent="0.25">
      <c r="A216" s="46">
        <v>9</v>
      </c>
      <c r="B216" s="51"/>
      <c r="C216" s="51"/>
      <c r="D216" s="12">
        <f t="shared" si="77"/>
        <v>0</v>
      </c>
      <c r="E216" s="12">
        <f t="shared" si="77"/>
        <v>0</v>
      </c>
      <c r="F216" s="12">
        <f t="shared" ref="F216" si="108">(F183+F84)/2</f>
        <v>0</v>
      </c>
      <c r="G216" s="12">
        <f t="shared" ref="G216" si="109">(G183+G84)/2</f>
        <v>0</v>
      </c>
      <c r="H216" s="12">
        <f t="shared" ref="H216" si="110">(H183+H84)/2</f>
        <v>0</v>
      </c>
      <c r="I216" s="12">
        <f t="shared" ref="I216" si="111">(I183+I84)/2</f>
        <v>0</v>
      </c>
      <c r="J216" s="12">
        <f t="shared" ref="J216" si="112">(J183+J84)/2</f>
        <v>0</v>
      </c>
      <c r="K216" s="12">
        <f t="shared" ref="K216" si="113">(K183+K84)/2</f>
        <v>0</v>
      </c>
      <c r="L216" s="12">
        <f t="shared" ref="L216" si="114">(L183+L84)/2</f>
        <v>0</v>
      </c>
      <c r="M216" s="12">
        <f t="shared" ref="M216" si="115">(M183+M84)/2</f>
        <v>0</v>
      </c>
      <c r="N216" s="12">
        <f t="shared" ref="N216" si="116">(N183+N84)/2</f>
        <v>0</v>
      </c>
      <c r="O216" s="12">
        <f t="shared" ref="O216" si="117">(O183+O84)/2</f>
        <v>0</v>
      </c>
      <c r="P216" s="12"/>
      <c r="Q216" s="12"/>
      <c r="R216" s="12"/>
      <c r="S216" s="12">
        <f t="shared" si="69"/>
        <v>0</v>
      </c>
      <c r="T216" s="12">
        <f t="shared" si="75"/>
        <v>0</v>
      </c>
      <c r="U216" s="12" t="str">
        <f t="shared" si="71"/>
        <v>راسب</v>
      </c>
      <c r="V216" s="12"/>
    </row>
    <row r="217" spans="1:22" ht="15" x14ac:dyDescent="0.25">
      <c r="A217" s="46">
        <v>10</v>
      </c>
      <c r="B217" s="51"/>
      <c r="C217" s="51"/>
      <c r="D217" s="12">
        <f t="shared" si="77"/>
        <v>0</v>
      </c>
      <c r="E217" s="12">
        <f t="shared" si="77"/>
        <v>0</v>
      </c>
      <c r="F217" s="12">
        <f t="shared" ref="F217" si="118">(F184+F85)/2</f>
        <v>0</v>
      </c>
      <c r="G217" s="12">
        <f t="shared" ref="G217" si="119">(G184+G85)/2</f>
        <v>0</v>
      </c>
      <c r="H217" s="12">
        <f t="shared" ref="H217" si="120">(H184+H85)/2</f>
        <v>0</v>
      </c>
      <c r="I217" s="12">
        <f t="shared" ref="I217" si="121">(I184+I85)/2</f>
        <v>0</v>
      </c>
      <c r="J217" s="12">
        <f t="shared" ref="J217" si="122">(J184+J85)/2</f>
        <v>0</v>
      </c>
      <c r="K217" s="12">
        <f t="shared" ref="K217" si="123">(K184+K85)/2</f>
        <v>0</v>
      </c>
      <c r="L217" s="12">
        <f t="shared" ref="L217" si="124">(L184+L85)/2</f>
        <v>0</v>
      </c>
      <c r="M217" s="12">
        <f t="shared" ref="M217" si="125">(M184+M85)/2</f>
        <v>0</v>
      </c>
      <c r="N217" s="12">
        <f t="shared" ref="N217" si="126">(N184+N85)/2</f>
        <v>0</v>
      </c>
      <c r="O217" s="12">
        <f t="shared" ref="O217" si="127">(O184+O85)/2</f>
        <v>0</v>
      </c>
      <c r="P217" s="12"/>
      <c r="Q217" s="12"/>
      <c r="R217" s="12"/>
      <c r="S217" s="12">
        <f t="shared" si="69"/>
        <v>0</v>
      </c>
      <c r="T217" s="12">
        <f t="shared" si="75"/>
        <v>0</v>
      </c>
      <c r="U217" s="12" t="str">
        <f t="shared" si="71"/>
        <v>راسب</v>
      </c>
      <c r="V217" s="12"/>
    </row>
    <row r="218" spans="1:22" ht="15" x14ac:dyDescent="0.25">
      <c r="A218" s="46">
        <v>11</v>
      </c>
      <c r="B218" s="51"/>
      <c r="C218" s="51"/>
      <c r="D218" s="12">
        <f t="shared" si="77"/>
        <v>0</v>
      </c>
      <c r="E218" s="12">
        <f t="shared" si="77"/>
        <v>0</v>
      </c>
      <c r="F218" s="12">
        <f t="shared" ref="F218" si="128">(F185+F86)/2</f>
        <v>0</v>
      </c>
      <c r="G218" s="12">
        <f t="shared" ref="G218" si="129">(G185+G86)/2</f>
        <v>0</v>
      </c>
      <c r="H218" s="12">
        <f t="shared" ref="H218" si="130">(H185+H86)/2</f>
        <v>0</v>
      </c>
      <c r="I218" s="12">
        <f t="shared" ref="I218" si="131">(I185+I86)/2</f>
        <v>0</v>
      </c>
      <c r="J218" s="12">
        <f t="shared" ref="J218" si="132">(J185+J86)/2</f>
        <v>0</v>
      </c>
      <c r="K218" s="12">
        <f t="shared" ref="K218" si="133">(K185+K86)/2</f>
        <v>0</v>
      </c>
      <c r="L218" s="12">
        <f t="shared" ref="L218" si="134">(L185+L86)/2</f>
        <v>0</v>
      </c>
      <c r="M218" s="12">
        <f t="shared" ref="M218" si="135">(M185+M86)/2</f>
        <v>0</v>
      </c>
      <c r="N218" s="12">
        <f t="shared" ref="N218" si="136">(N185+N86)/2</f>
        <v>0</v>
      </c>
      <c r="O218" s="12">
        <f t="shared" ref="O218" si="137">(O185+O86)/2</f>
        <v>0</v>
      </c>
      <c r="P218" s="12"/>
      <c r="Q218" s="12"/>
      <c r="R218" s="12"/>
      <c r="S218" s="12">
        <f t="shared" si="69"/>
        <v>0</v>
      </c>
      <c r="T218" s="12">
        <f t="shared" si="75"/>
        <v>0</v>
      </c>
      <c r="U218" s="12" t="str">
        <f t="shared" si="71"/>
        <v>راسب</v>
      </c>
      <c r="V218" s="12"/>
    </row>
    <row r="219" spans="1:22" ht="15" x14ac:dyDescent="0.25">
      <c r="A219" s="46">
        <v>12</v>
      </c>
      <c r="B219" s="51"/>
      <c r="C219" s="51"/>
      <c r="D219" s="12">
        <f t="shared" si="77"/>
        <v>0</v>
      </c>
      <c r="E219" s="12">
        <f t="shared" si="77"/>
        <v>0</v>
      </c>
      <c r="F219" s="12">
        <f t="shared" ref="F219" si="138">(F186+F87)/2</f>
        <v>0</v>
      </c>
      <c r="G219" s="12">
        <f t="shared" ref="G219" si="139">(G186+G87)/2</f>
        <v>0</v>
      </c>
      <c r="H219" s="12">
        <f t="shared" ref="H219" si="140">(H186+H87)/2</f>
        <v>0</v>
      </c>
      <c r="I219" s="12">
        <f t="shared" ref="I219" si="141">(I186+I87)/2</f>
        <v>0</v>
      </c>
      <c r="J219" s="12">
        <f t="shared" ref="J219" si="142">(J186+J87)/2</f>
        <v>0</v>
      </c>
      <c r="K219" s="12">
        <f t="shared" ref="K219" si="143">(K186+K87)/2</f>
        <v>0</v>
      </c>
      <c r="L219" s="12">
        <f t="shared" ref="L219" si="144">(L186+L87)/2</f>
        <v>0</v>
      </c>
      <c r="M219" s="12">
        <f t="shared" ref="M219" si="145">(M186+M87)/2</f>
        <v>0</v>
      </c>
      <c r="N219" s="12">
        <f t="shared" ref="N219" si="146">(N186+N87)/2</f>
        <v>0</v>
      </c>
      <c r="O219" s="12">
        <f t="shared" ref="O219" si="147">(O186+O87)/2</f>
        <v>0</v>
      </c>
      <c r="P219" s="12"/>
      <c r="Q219" s="12"/>
      <c r="R219" s="12"/>
      <c r="S219" s="12">
        <f t="shared" si="69"/>
        <v>0</v>
      </c>
      <c r="T219" s="12">
        <f t="shared" si="75"/>
        <v>0</v>
      </c>
      <c r="U219" s="12" t="str">
        <f t="shared" si="71"/>
        <v>راسب</v>
      </c>
      <c r="V219" s="12"/>
    </row>
    <row r="220" spans="1:22" ht="15" x14ac:dyDescent="0.25">
      <c r="A220" s="46">
        <v>13</v>
      </c>
      <c r="B220" s="51"/>
      <c r="C220" s="51"/>
      <c r="D220" s="12">
        <f t="shared" si="77"/>
        <v>0</v>
      </c>
      <c r="E220" s="12">
        <f t="shared" si="77"/>
        <v>0</v>
      </c>
      <c r="F220" s="12">
        <f t="shared" ref="F220" si="148">(F187+F88)/2</f>
        <v>0</v>
      </c>
      <c r="G220" s="12">
        <f t="shared" ref="G220" si="149">(G187+G88)/2</f>
        <v>0</v>
      </c>
      <c r="H220" s="12">
        <f t="shared" ref="H220" si="150">(H187+H88)/2</f>
        <v>0</v>
      </c>
      <c r="I220" s="12">
        <f t="shared" ref="I220" si="151">(I187+I88)/2</f>
        <v>0</v>
      </c>
      <c r="J220" s="12">
        <f t="shared" ref="J220" si="152">(J187+J88)/2</f>
        <v>0</v>
      </c>
      <c r="K220" s="12">
        <f t="shared" ref="K220" si="153">(K187+K88)/2</f>
        <v>0</v>
      </c>
      <c r="L220" s="12">
        <f t="shared" ref="L220" si="154">(L187+L88)/2</f>
        <v>0</v>
      </c>
      <c r="M220" s="12">
        <f t="shared" ref="M220" si="155">(M187+M88)/2</f>
        <v>0</v>
      </c>
      <c r="N220" s="12">
        <f t="shared" ref="N220" si="156">(N187+N88)/2</f>
        <v>0</v>
      </c>
      <c r="O220" s="12">
        <f t="shared" ref="O220" si="157">(O187+O88)/2</f>
        <v>0</v>
      </c>
      <c r="P220" s="4"/>
      <c r="Q220" s="4"/>
      <c r="R220" s="4"/>
      <c r="S220" s="12">
        <f t="shared" si="69"/>
        <v>0</v>
      </c>
      <c r="T220" s="12">
        <f t="shared" si="75"/>
        <v>0</v>
      </c>
      <c r="U220" s="12" t="str">
        <f t="shared" si="71"/>
        <v>راسب</v>
      </c>
      <c r="V220" s="4"/>
    </row>
    <row r="221" spans="1:22" ht="15" x14ac:dyDescent="0.25">
      <c r="A221" s="46">
        <v>14</v>
      </c>
      <c r="B221" s="51"/>
      <c r="C221" s="51"/>
      <c r="D221" s="12">
        <f t="shared" si="77"/>
        <v>0</v>
      </c>
      <c r="E221" s="12">
        <f t="shared" si="77"/>
        <v>0</v>
      </c>
      <c r="F221" s="12">
        <f t="shared" ref="F221" si="158">(F188+F89)/2</f>
        <v>0</v>
      </c>
      <c r="G221" s="12">
        <f t="shared" ref="G221" si="159">(G188+G89)/2</f>
        <v>0</v>
      </c>
      <c r="H221" s="12">
        <f t="shared" ref="H221" si="160">(H188+H89)/2</f>
        <v>0</v>
      </c>
      <c r="I221" s="12">
        <f t="shared" ref="I221" si="161">(I188+I89)/2</f>
        <v>0</v>
      </c>
      <c r="J221" s="12">
        <f t="shared" ref="J221" si="162">(J188+J89)/2</f>
        <v>0</v>
      </c>
      <c r="K221" s="12">
        <f t="shared" ref="K221" si="163">(K188+K89)/2</f>
        <v>0</v>
      </c>
      <c r="L221" s="12">
        <f t="shared" ref="L221" si="164">(L188+L89)/2</f>
        <v>0</v>
      </c>
      <c r="M221" s="12">
        <f t="shared" ref="M221" si="165">(M188+M89)/2</f>
        <v>0</v>
      </c>
      <c r="N221" s="12">
        <f t="shared" ref="N221" si="166">(N188+N89)/2</f>
        <v>0</v>
      </c>
      <c r="O221" s="12">
        <f t="shared" ref="O221" si="167">(O188+O89)/2</f>
        <v>0</v>
      </c>
      <c r="P221" s="4"/>
      <c r="Q221" s="4"/>
      <c r="R221" s="4"/>
      <c r="S221" s="12">
        <f t="shared" si="69"/>
        <v>0</v>
      </c>
      <c r="T221" s="12">
        <f t="shared" si="75"/>
        <v>0</v>
      </c>
      <c r="U221" s="12" t="str">
        <f t="shared" si="71"/>
        <v>راسب</v>
      </c>
      <c r="V221" s="4"/>
    </row>
    <row r="222" spans="1:22" ht="15" x14ac:dyDescent="0.25">
      <c r="A222" s="46">
        <v>15</v>
      </c>
      <c r="B222" s="51"/>
      <c r="C222" s="51"/>
      <c r="D222" s="12">
        <f t="shared" si="77"/>
        <v>0</v>
      </c>
      <c r="E222" s="12">
        <f t="shared" si="77"/>
        <v>0</v>
      </c>
      <c r="F222" s="12">
        <f t="shared" ref="F222" si="168">(F189+F90)/2</f>
        <v>0</v>
      </c>
      <c r="G222" s="12">
        <f t="shared" ref="G222" si="169">(G189+G90)/2</f>
        <v>0</v>
      </c>
      <c r="H222" s="12">
        <f t="shared" ref="H222" si="170">(H189+H90)/2</f>
        <v>0</v>
      </c>
      <c r="I222" s="12">
        <f t="shared" ref="I222" si="171">(I189+I90)/2</f>
        <v>0</v>
      </c>
      <c r="J222" s="12">
        <f t="shared" ref="J222" si="172">(J189+J90)/2</f>
        <v>0</v>
      </c>
      <c r="K222" s="12">
        <f t="shared" ref="K222" si="173">(K189+K90)/2</f>
        <v>0</v>
      </c>
      <c r="L222" s="12">
        <f t="shared" ref="L222" si="174">(L189+L90)/2</f>
        <v>0</v>
      </c>
      <c r="M222" s="12">
        <f t="shared" ref="M222" si="175">(M189+M90)/2</f>
        <v>0</v>
      </c>
      <c r="N222" s="12">
        <f t="shared" ref="N222" si="176">(N189+N90)/2</f>
        <v>0</v>
      </c>
      <c r="O222" s="12">
        <f t="shared" ref="O222" si="177">(O189+O90)/2</f>
        <v>0</v>
      </c>
      <c r="P222" s="4"/>
      <c r="Q222" s="4"/>
      <c r="R222" s="4"/>
      <c r="S222" s="12">
        <f t="shared" si="69"/>
        <v>0</v>
      </c>
      <c r="T222" s="12">
        <f t="shared" si="75"/>
        <v>0</v>
      </c>
      <c r="U222" s="12" t="str">
        <f t="shared" si="71"/>
        <v>راسب</v>
      </c>
      <c r="V222" s="4"/>
    </row>
    <row r="223" spans="1:22" ht="15" x14ac:dyDescent="0.25">
      <c r="A223" s="46">
        <v>16</v>
      </c>
      <c r="B223" s="51"/>
      <c r="C223" s="51"/>
      <c r="D223" s="12">
        <f t="shared" si="77"/>
        <v>0</v>
      </c>
      <c r="E223" s="12">
        <f t="shared" si="77"/>
        <v>0</v>
      </c>
      <c r="F223" s="12">
        <f t="shared" ref="F223" si="178">(F190+F91)/2</f>
        <v>0</v>
      </c>
      <c r="G223" s="12">
        <f t="shared" ref="G223" si="179">(G190+G91)/2</f>
        <v>0</v>
      </c>
      <c r="H223" s="12">
        <f t="shared" ref="H223" si="180">(H190+H91)/2</f>
        <v>0</v>
      </c>
      <c r="I223" s="12">
        <f t="shared" ref="I223" si="181">(I190+I91)/2</f>
        <v>0</v>
      </c>
      <c r="J223" s="12">
        <f t="shared" ref="J223" si="182">(J190+J91)/2</f>
        <v>0</v>
      </c>
      <c r="K223" s="12">
        <f t="shared" ref="K223" si="183">(K190+K91)/2</f>
        <v>0</v>
      </c>
      <c r="L223" s="12">
        <f t="shared" ref="L223" si="184">(L190+L91)/2</f>
        <v>0</v>
      </c>
      <c r="M223" s="12">
        <f t="shared" ref="M223" si="185">(M190+M91)/2</f>
        <v>0</v>
      </c>
      <c r="N223" s="12">
        <f t="shared" ref="N223" si="186">(N190+N91)/2</f>
        <v>0</v>
      </c>
      <c r="O223" s="12">
        <f t="shared" ref="O223" si="187">(O190+O91)/2</f>
        <v>0</v>
      </c>
      <c r="P223" s="4"/>
      <c r="Q223" s="4"/>
      <c r="R223" s="4"/>
      <c r="S223" s="12">
        <f t="shared" si="69"/>
        <v>0</v>
      </c>
      <c r="T223" s="12">
        <f t="shared" si="75"/>
        <v>0</v>
      </c>
      <c r="U223" s="12" t="str">
        <f t="shared" si="71"/>
        <v>راسب</v>
      </c>
      <c r="V223" s="4"/>
    </row>
    <row r="224" spans="1:22" ht="15" x14ac:dyDescent="0.25">
      <c r="A224" s="46">
        <v>17</v>
      </c>
      <c r="B224" s="51"/>
      <c r="C224" s="51"/>
      <c r="D224" s="12">
        <f t="shared" si="77"/>
        <v>0</v>
      </c>
      <c r="E224" s="12">
        <f t="shared" si="77"/>
        <v>0</v>
      </c>
      <c r="F224" s="12">
        <f t="shared" ref="F224" si="188">(F191+F92)/2</f>
        <v>0</v>
      </c>
      <c r="G224" s="12">
        <f t="shared" ref="G224" si="189">(G191+G92)/2</f>
        <v>0</v>
      </c>
      <c r="H224" s="12">
        <f t="shared" ref="H224" si="190">(H191+H92)/2</f>
        <v>0</v>
      </c>
      <c r="I224" s="12">
        <f t="shared" ref="I224" si="191">(I191+I92)/2</f>
        <v>0</v>
      </c>
      <c r="J224" s="12">
        <f t="shared" ref="J224" si="192">(J191+J92)/2</f>
        <v>0</v>
      </c>
      <c r="K224" s="12">
        <f t="shared" ref="K224" si="193">(K191+K92)/2</f>
        <v>0</v>
      </c>
      <c r="L224" s="12">
        <f t="shared" ref="L224" si="194">(L191+L92)/2</f>
        <v>0</v>
      </c>
      <c r="M224" s="12">
        <f t="shared" ref="M224" si="195">(M191+M92)/2</f>
        <v>0</v>
      </c>
      <c r="N224" s="12">
        <f t="shared" ref="N224" si="196">(N191+N92)/2</f>
        <v>0</v>
      </c>
      <c r="O224" s="12">
        <f t="shared" ref="O224" si="197">(O191+O92)/2</f>
        <v>0</v>
      </c>
      <c r="P224" s="4"/>
      <c r="Q224" s="4"/>
      <c r="R224" s="4"/>
      <c r="S224" s="12">
        <f t="shared" si="69"/>
        <v>0</v>
      </c>
      <c r="T224" s="12">
        <f t="shared" si="75"/>
        <v>0</v>
      </c>
      <c r="U224" s="12" t="str">
        <f t="shared" si="71"/>
        <v>راسب</v>
      </c>
      <c r="V224" s="4"/>
    </row>
    <row r="225" spans="1:22" ht="15" x14ac:dyDescent="0.25">
      <c r="A225" s="46">
        <v>18</v>
      </c>
      <c r="B225" s="51"/>
      <c r="C225" s="51"/>
      <c r="D225" s="12">
        <f t="shared" si="77"/>
        <v>0</v>
      </c>
      <c r="E225" s="12">
        <f t="shared" si="77"/>
        <v>0</v>
      </c>
      <c r="F225" s="12">
        <f t="shared" ref="F225" si="198">(F192+F93)/2</f>
        <v>0</v>
      </c>
      <c r="G225" s="12">
        <f t="shared" ref="G225" si="199">(G192+G93)/2</f>
        <v>0</v>
      </c>
      <c r="H225" s="12">
        <f t="shared" ref="H225" si="200">(H192+H93)/2</f>
        <v>0</v>
      </c>
      <c r="I225" s="12">
        <f t="shared" ref="I225" si="201">(I192+I93)/2</f>
        <v>0</v>
      </c>
      <c r="J225" s="12">
        <f t="shared" ref="J225" si="202">(J192+J93)/2</f>
        <v>0</v>
      </c>
      <c r="K225" s="12">
        <f t="shared" ref="K225" si="203">(K192+K93)/2</f>
        <v>0</v>
      </c>
      <c r="L225" s="12">
        <f t="shared" ref="L225" si="204">(L192+L93)/2</f>
        <v>0</v>
      </c>
      <c r="M225" s="12">
        <f t="shared" ref="M225" si="205">(M192+M93)/2</f>
        <v>0</v>
      </c>
      <c r="N225" s="12">
        <f t="shared" ref="N225" si="206">(N192+N93)/2</f>
        <v>0</v>
      </c>
      <c r="O225" s="12">
        <f t="shared" ref="O225" si="207">(O192+O93)/2</f>
        <v>0</v>
      </c>
      <c r="P225" s="4"/>
      <c r="Q225" s="4"/>
      <c r="R225" s="4"/>
      <c r="S225" s="12">
        <f t="shared" si="69"/>
        <v>0</v>
      </c>
      <c r="T225" s="12">
        <f t="shared" si="75"/>
        <v>0</v>
      </c>
      <c r="U225" s="12" t="str">
        <f t="shared" si="71"/>
        <v>راسب</v>
      </c>
      <c r="V225" s="4"/>
    </row>
    <row r="226" spans="1:22" ht="15" x14ac:dyDescent="0.25">
      <c r="A226" s="46">
        <v>19</v>
      </c>
      <c r="B226" s="51"/>
      <c r="C226" s="51"/>
      <c r="D226" s="12">
        <f t="shared" si="77"/>
        <v>0</v>
      </c>
      <c r="E226" s="12">
        <f t="shared" si="77"/>
        <v>0</v>
      </c>
      <c r="F226" s="12">
        <f t="shared" ref="F226" si="208">(F193+F94)/2</f>
        <v>0</v>
      </c>
      <c r="G226" s="12">
        <f t="shared" ref="G226" si="209">(G193+G94)/2</f>
        <v>0</v>
      </c>
      <c r="H226" s="12">
        <f t="shared" ref="H226" si="210">(H193+H94)/2</f>
        <v>0</v>
      </c>
      <c r="I226" s="12">
        <f t="shared" ref="I226" si="211">(I193+I94)/2</f>
        <v>0</v>
      </c>
      <c r="J226" s="12">
        <f t="shared" ref="J226" si="212">(J193+J94)/2</f>
        <v>0</v>
      </c>
      <c r="K226" s="12">
        <f t="shared" ref="K226" si="213">(K193+K94)/2</f>
        <v>0</v>
      </c>
      <c r="L226" s="12">
        <f t="shared" ref="L226" si="214">(L193+L94)/2</f>
        <v>0</v>
      </c>
      <c r="M226" s="12">
        <f t="shared" ref="M226" si="215">(M193+M94)/2</f>
        <v>0</v>
      </c>
      <c r="N226" s="12">
        <f t="shared" ref="N226" si="216">(N193+N94)/2</f>
        <v>0</v>
      </c>
      <c r="O226" s="12">
        <f t="shared" ref="O226" si="217">(O193+O94)/2</f>
        <v>0</v>
      </c>
      <c r="P226" s="4"/>
      <c r="Q226" s="4"/>
      <c r="R226" s="4"/>
      <c r="S226" s="12">
        <f t="shared" si="69"/>
        <v>0</v>
      </c>
      <c r="T226" s="12">
        <f t="shared" si="75"/>
        <v>0</v>
      </c>
      <c r="U226" s="12" t="str">
        <f t="shared" si="71"/>
        <v>راسب</v>
      </c>
      <c r="V226" s="4"/>
    </row>
    <row r="227" spans="1:22" ht="15" x14ac:dyDescent="0.25">
      <c r="A227" s="46">
        <v>20</v>
      </c>
      <c r="B227" s="51"/>
      <c r="C227" s="51"/>
      <c r="D227" s="12">
        <f t="shared" si="77"/>
        <v>0</v>
      </c>
      <c r="E227" s="12">
        <f t="shared" si="77"/>
        <v>0</v>
      </c>
      <c r="F227" s="12">
        <f t="shared" ref="F227" si="218">(F194+F95)/2</f>
        <v>0</v>
      </c>
      <c r="G227" s="12">
        <f t="shared" ref="G227" si="219">(G194+G95)/2</f>
        <v>0</v>
      </c>
      <c r="H227" s="12">
        <f t="shared" ref="H227" si="220">(H194+H95)/2</f>
        <v>0</v>
      </c>
      <c r="I227" s="12">
        <f t="shared" ref="I227" si="221">(I194+I95)/2</f>
        <v>0</v>
      </c>
      <c r="J227" s="12">
        <f t="shared" ref="J227" si="222">(J194+J95)/2</f>
        <v>0</v>
      </c>
      <c r="K227" s="12">
        <f t="shared" ref="K227" si="223">(K194+K95)/2</f>
        <v>0</v>
      </c>
      <c r="L227" s="12">
        <f t="shared" ref="L227" si="224">(L194+L95)/2</f>
        <v>0</v>
      </c>
      <c r="M227" s="12">
        <f t="shared" ref="M227" si="225">(M194+M95)/2</f>
        <v>0</v>
      </c>
      <c r="N227" s="12">
        <f t="shared" ref="N227" si="226">(N194+N95)/2</f>
        <v>0</v>
      </c>
      <c r="O227" s="12">
        <f t="shared" ref="O227" si="227">(O194+O95)/2</f>
        <v>0</v>
      </c>
      <c r="P227" s="4"/>
      <c r="Q227" s="4"/>
      <c r="R227" s="4"/>
      <c r="S227" s="12">
        <f t="shared" si="69"/>
        <v>0</v>
      </c>
      <c r="T227" s="12">
        <f t="shared" si="75"/>
        <v>0</v>
      </c>
      <c r="U227" s="12" t="str">
        <f t="shared" si="71"/>
        <v>راسب</v>
      </c>
      <c r="V227" s="4"/>
    </row>
    <row r="228" spans="1:22" ht="15" x14ac:dyDescent="0.25">
      <c r="A228" s="46">
        <v>21</v>
      </c>
      <c r="B228" s="51"/>
      <c r="C228" s="51"/>
      <c r="D228" s="12">
        <f t="shared" si="77"/>
        <v>0</v>
      </c>
      <c r="E228" s="12">
        <f t="shared" si="77"/>
        <v>0</v>
      </c>
      <c r="F228" s="12">
        <f t="shared" ref="F228" si="228">(F195+F96)/2</f>
        <v>0</v>
      </c>
      <c r="G228" s="12">
        <f t="shared" ref="G228" si="229">(G195+G96)/2</f>
        <v>0</v>
      </c>
      <c r="H228" s="12">
        <f t="shared" ref="H228" si="230">(H195+H96)/2</f>
        <v>0</v>
      </c>
      <c r="I228" s="12">
        <f t="shared" ref="I228" si="231">(I195+I96)/2</f>
        <v>0</v>
      </c>
      <c r="J228" s="12">
        <f t="shared" ref="J228" si="232">(J195+J96)/2</f>
        <v>0</v>
      </c>
      <c r="K228" s="12">
        <f t="shared" ref="K228" si="233">(K195+K96)/2</f>
        <v>0</v>
      </c>
      <c r="L228" s="12">
        <f t="shared" ref="L228" si="234">(L195+L96)/2</f>
        <v>0</v>
      </c>
      <c r="M228" s="12">
        <f t="shared" ref="M228" si="235">(M195+M96)/2</f>
        <v>0</v>
      </c>
      <c r="N228" s="12">
        <f t="shared" ref="N228" si="236">(N195+N96)/2</f>
        <v>0</v>
      </c>
      <c r="O228" s="12">
        <f t="shared" ref="O228" si="237">(O195+O96)/2</f>
        <v>0</v>
      </c>
      <c r="P228" s="4"/>
      <c r="Q228" s="4"/>
      <c r="R228" s="4"/>
      <c r="S228" s="12">
        <f t="shared" si="69"/>
        <v>0</v>
      </c>
      <c r="T228" s="12">
        <f t="shared" si="75"/>
        <v>0</v>
      </c>
      <c r="U228" s="12" t="str">
        <f t="shared" si="71"/>
        <v>راسب</v>
      </c>
      <c r="V228" s="4"/>
    </row>
    <row r="229" spans="1:22" ht="15" x14ac:dyDescent="0.25">
      <c r="A229" s="46">
        <v>22</v>
      </c>
      <c r="B229" s="51"/>
      <c r="C229" s="51"/>
      <c r="D229" s="12">
        <f t="shared" si="77"/>
        <v>0</v>
      </c>
      <c r="E229" s="12">
        <f t="shared" si="77"/>
        <v>0</v>
      </c>
      <c r="F229" s="12">
        <f t="shared" ref="F229" si="238">(F196+F97)/2</f>
        <v>0</v>
      </c>
      <c r="G229" s="12">
        <f t="shared" ref="G229" si="239">(G196+G97)/2</f>
        <v>0</v>
      </c>
      <c r="H229" s="12">
        <f t="shared" ref="H229" si="240">(H196+H97)/2</f>
        <v>0</v>
      </c>
      <c r="I229" s="12">
        <f t="shared" ref="I229" si="241">(I196+I97)/2</f>
        <v>0</v>
      </c>
      <c r="J229" s="12">
        <f t="shared" ref="J229" si="242">(J196+J97)/2</f>
        <v>0</v>
      </c>
      <c r="K229" s="12">
        <f t="shared" ref="K229" si="243">(K196+K97)/2</f>
        <v>0</v>
      </c>
      <c r="L229" s="12">
        <f t="shared" ref="L229" si="244">(L196+L97)/2</f>
        <v>0</v>
      </c>
      <c r="M229" s="12">
        <f t="shared" ref="M229" si="245">(M196+M97)/2</f>
        <v>0</v>
      </c>
      <c r="N229" s="12">
        <f t="shared" ref="N229" si="246">(N196+N97)/2</f>
        <v>0</v>
      </c>
      <c r="O229" s="12">
        <f t="shared" ref="O229" si="247">(O196+O97)/2</f>
        <v>0</v>
      </c>
      <c r="P229" s="4"/>
      <c r="Q229" s="4"/>
      <c r="R229" s="4"/>
      <c r="S229" s="12">
        <f t="shared" si="69"/>
        <v>0</v>
      </c>
      <c r="T229" s="12">
        <f t="shared" si="75"/>
        <v>0</v>
      </c>
      <c r="U229" s="12" t="str">
        <f t="shared" si="71"/>
        <v>راسب</v>
      </c>
      <c r="V229" s="4"/>
    </row>
    <row r="230" spans="1:22" ht="15" x14ac:dyDescent="0.25">
      <c r="A230" s="46">
        <v>23</v>
      </c>
      <c r="B230" s="51"/>
      <c r="C230" s="51"/>
      <c r="D230" s="12">
        <f t="shared" si="77"/>
        <v>0</v>
      </c>
      <c r="E230" s="12">
        <f t="shared" si="77"/>
        <v>0</v>
      </c>
      <c r="F230" s="12">
        <f t="shared" ref="F230" si="248">(F197+F98)/2</f>
        <v>0</v>
      </c>
      <c r="G230" s="12">
        <f t="shared" ref="G230" si="249">(G197+G98)/2</f>
        <v>0</v>
      </c>
      <c r="H230" s="12">
        <f t="shared" ref="H230" si="250">(H197+H98)/2</f>
        <v>0</v>
      </c>
      <c r="I230" s="12">
        <f t="shared" ref="I230" si="251">(I197+I98)/2</f>
        <v>0</v>
      </c>
      <c r="J230" s="12">
        <f t="shared" ref="J230" si="252">(J197+J98)/2</f>
        <v>0</v>
      </c>
      <c r="K230" s="12">
        <f t="shared" ref="K230" si="253">(K197+K98)/2</f>
        <v>0</v>
      </c>
      <c r="L230" s="12">
        <f t="shared" ref="L230" si="254">(L197+L98)/2</f>
        <v>0</v>
      </c>
      <c r="M230" s="12">
        <f t="shared" ref="M230" si="255">(M197+M98)/2</f>
        <v>0</v>
      </c>
      <c r="N230" s="12">
        <f t="shared" ref="N230" si="256">(N197+N98)/2</f>
        <v>0</v>
      </c>
      <c r="O230" s="12">
        <f t="shared" ref="O230" si="257">(O197+O98)/2</f>
        <v>0</v>
      </c>
      <c r="P230" s="4"/>
      <c r="Q230" s="4"/>
      <c r="R230" s="4"/>
      <c r="S230" s="12">
        <f t="shared" si="69"/>
        <v>0</v>
      </c>
      <c r="T230" s="12">
        <f t="shared" si="75"/>
        <v>0</v>
      </c>
      <c r="U230" s="12" t="str">
        <f t="shared" si="71"/>
        <v>راسب</v>
      </c>
      <c r="V230" s="4"/>
    </row>
    <row r="231" spans="1:22" ht="15" x14ac:dyDescent="0.25">
      <c r="A231" s="46">
        <v>24</v>
      </c>
      <c r="B231" s="51"/>
      <c r="C231" s="51"/>
      <c r="D231" s="12">
        <f t="shared" si="77"/>
        <v>0</v>
      </c>
      <c r="E231" s="12">
        <f t="shared" si="77"/>
        <v>0</v>
      </c>
      <c r="F231" s="12">
        <f t="shared" ref="F231" si="258">(F198+F99)/2</f>
        <v>0</v>
      </c>
      <c r="G231" s="12">
        <f t="shared" ref="G231" si="259">(G198+G99)/2</f>
        <v>0</v>
      </c>
      <c r="H231" s="12">
        <f t="shared" ref="H231" si="260">(H198+H99)/2</f>
        <v>0</v>
      </c>
      <c r="I231" s="12">
        <f t="shared" ref="I231" si="261">(I198+I99)/2</f>
        <v>0</v>
      </c>
      <c r="J231" s="12">
        <f t="shared" ref="J231" si="262">(J198+J99)/2</f>
        <v>0</v>
      </c>
      <c r="K231" s="12">
        <f t="shared" ref="K231" si="263">(K198+K99)/2</f>
        <v>0</v>
      </c>
      <c r="L231" s="12">
        <f t="shared" ref="L231" si="264">(L198+L99)/2</f>
        <v>0</v>
      </c>
      <c r="M231" s="12">
        <f t="shared" ref="M231" si="265">(M198+M99)/2</f>
        <v>0</v>
      </c>
      <c r="N231" s="12">
        <f t="shared" ref="N231" si="266">(N198+N99)/2</f>
        <v>0</v>
      </c>
      <c r="O231" s="12">
        <f t="shared" ref="O231" si="267">(O198+O99)/2</f>
        <v>0</v>
      </c>
      <c r="P231" s="4"/>
      <c r="Q231" s="4"/>
      <c r="R231" s="4"/>
      <c r="S231" s="12">
        <f t="shared" si="69"/>
        <v>0</v>
      </c>
      <c r="T231" s="12">
        <f t="shared" si="75"/>
        <v>0</v>
      </c>
      <c r="U231" s="12" t="str">
        <f t="shared" si="71"/>
        <v>راسب</v>
      </c>
      <c r="V231" s="4"/>
    </row>
  </sheetData>
  <sortState ref="S7:S31">
    <sortCondition descending="1" ref="S8"/>
  </sortState>
  <mergeCells count="196">
    <mergeCell ref="V6:V7"/>
    <mergeCell ref="B8:C8"/>
    <mergeCell ref="B9:C9"/>
    <mergeCell ref="B10:C10"/>
    <mergeCell ref="B20:C2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6:A7"/>
    <mergeCell ref="B6:B7"/>
    <mergeCell ref="B30:C30"/>
    <mergeCell ref="B21:C21"/>
    <mergeCell ref="B22:C22"/>
    <mergeCell ref="B23:C23"/>
    <mergeCell ref="U6:U7"/>
    <mergeCell ref="A41:A42"/>
    <mergeCell ref="B41:B42"/>
    <mergeCell ref="U41:U42"/>
    <mergeCell ref="B31:C31"/>
    <mergeCell ref="B24:C24"/>
    <mergeCell ref="B25:C25"/>
    <mergeCell ref="B27:C27"/>
    <mergeCell ref="B28:C28"/>
    <mergeCell ref="B29:C29"/>
    <mergeCell ref="B26:C26"/>
    <mergeCell ref="V41:V42"/>
    <mergeCell ref="B60:C60"/>
    <mergeCell ref="B61:C61"/>
    <mergeCell ref="B62:C62"/>
    <mergeCell ref="B63:C63"/>
    <mergeCell ref="B43:C43"/>
    <mergeCell ref="B44:C44"/>
    <mergeCell ref="B45:C45"/>
    <mergeCell ref="B46:C46"/>
    <mergeCell ref="B47:C47"/>
    <mergeCell ref="B48:C48"/>
    <mergeCell ref="B49:C49"/>
    <mergeCell ref="B50:C50"/>
    <mergeCell ref="B57:C57"/>
    <mergeCell ref="B58:C58"/>
    <mergeCell ref="B59:C59"/>
    <mergeCell ref="B52:C52"/>
    <mergeCell ref="B53:C53"/>
    <mergeCell ref="B54:C54"/>
    <mergeCell ref="B55:C55"/>
    <mergeCell ref="B56:C56"/>
    <mergeCell ref="B51:C51"/>
    <mergeCell ref="U74:U75"/>
    <mergeCell ref="V74:V75"/>
    <mergeCell ref="B76:C76"/>
    <mergeCell ref="B77:C77"/>
    <mergeCell ref="B78:C78"/>
    <mergeCell ref="B64:C64"/>
    <mergeCell ref="B65:C65"/>
    <mergeCell ref="B66:C66"/>
    <mergeCell ref="A74:A75"/>
    <mergeCell ref="B74:B75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V107:V108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9:C109"/>
    <mergeCell ref="B110:C110"/>
    <mergeCell ref="B111:C111"/>
    <mergeCell ref="B112:C112"/>
    <mergeCell ref="B113:C113"/>
    <mergeCell ref="B99:C99"/>
    <mergeCell ref="A107:A108"/>
    <mergeCell ref="B107:B108"/>
    <mergeCell ref="U107:U10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29:C129"/>
    <mergeCell ref="B130:C130"/>
    <mergeCell ref="B131:C131"/>
    <mergeCell ref="B132:C132"/>
    <mergeCell ref="A140:A141"/>
    <mergeCell ref="B140:B141"/>
    <mergeCell ref="B124:C124"/>
    <mergeCell ref="B125:C125"/>
    <mergeCell ref="B126:C126"/>
    <mergeCell ref="B127:C127"/>
    <mergeCell ref="B128:C128"/>
    <mergeCell ref="B145:C145"/>
    <mergeCell ref="B146:C146"/>
    <mergeCell ref="B147:C147"/>
    <mergeCell ref="B148:C148"/>
    <mergeCell ref="B149:C149"/>
    <mergeCell ref="U140:U141"/>
    <mergeCell ref="V140:V141"/>
    <mergeCell ref="B142:C142"/>
    <mergeCell ref="B143:C143"/>
    <mergeCell ref="B144:C14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65:C165"/>
    <mergeCell ref="A173:A174"/>
    <mergeCell ref="B173:B174"/>
    <mergeCell ref="U173:U174"/>
    <mergeCell ref="V173:V174"/>
    <mergeCell ref="B160:C160"/>
    <mergeCell ref="B161:C161"/>
    <mergeCell ref="B162:C162"/>
    <mergeCell ref="B163:C163"/>
    <mergeCell ref="B164:C164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A206:A207"/>
    <mergeCell ref="B206:B207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U206:U207"/>
    <mergeCell ref="V206:V207"/>
    <mergeCell ref="B208:C208"/>
    <mergeCell ref="B209:C209"/>
    <mergeCell ref="B210:C210"/>
    <mergeCell ref="B195:C195"/>
    <mergeCell ref="B196:C196"/>
    <mergeCell ref="B197:C197"/>
    <mergeCell ref="B198:C198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31:C231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</mergeCells>
  <pageMargins left="0.2" right="0.2" top="0.2" bottom="0.2" header="0.3" footer="0.3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بطاقة علامات bt3  محاسبة </vt:lpstr>
      <vt:lpstr>bt3 محاسبة ومعلوماتية</vt:lpstr>
      <vt:lpstr>avgf1</vt:lpstr>
      <vt:lpstr>avgfasl2</vt:lpstr>
      <vt:lpstr>fasl1</vt:lpstr>
      <vt:lpstr>fasl2</vt:lpstr>
      <vt:lpstr>final</vt:lpstr>
      <vt:lpstr>sa3ye2</vt:lpstr>
      <vt:lpstr>stdid</vt:lpstr>
      <vt:lpstr>stdid1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Gamal Saad &amp; Ayman Gabr</cp:lastModifiedBy>
  <cp:lastPrinted>2012-05-28T10:53:41Z</cp:lastPrinted>
  <dcterms:created xsi:type="dcterms:W3CDTF">2012-05-12T14:51:00Z</dcterms:created>
  <dcterms:modified xsi:type="dcterms:W3CDTF">2012-05-28T13:07:42Z</dcterms:modified>
</cp:coreProperties>
</file>